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rlit\Desktop\Common Templates\"/>
    </mc:Choice>
  </mc:AlternateContent>
  <bookViews>
    <workbookView xWindow="0" yWindow="0" windowWidth="28800" windowHeight="12150"/>
  </bookViews>
  <sheets>
    <sheet name="BioAssay Performance and OOS" sheetId="1" r:id="rId1"/>
    <sheet name="Sample Size for Reference Qual" sheetId="3" r:id="rId2"/>
  </sheets>
  <definedNames>
    <definedName name="_xlnm.Print_Area" localSheetId="0">'BioAssay Performance and OOS'!$A$1:$K$17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L20" i="3"/>
  <c r="C17" i="3"/>
  <c r="C16" i="3"/>
  <c r="C15" i="3"/>
  <c r="C14" i="3"/>
  <c r="C10" i="1" l="1"/>
  <c r="E4" i="1" l="1"/>
  <c r="I9" i="1"/>
  <c r="I8" i="1" l="1"/>
  <c r="G9" i="3" l="1"/>
  <c r="C9" i="1" l="1"/>
  <c r="H4" i="1" s="1"/>
  <c r="C9" i="3" l="1"/>
  <c r="C7" i="3"/>
  <c r="Q5" i="3"/>
  <c r="C4" i="3"/>
  <c r="Q3" i="3"/>
  <c r="D7" i="1"/>
  <c r="E6" i="1"/>
  <c r="Q9" i="3" l="1"/>
  <c r="Q11" i="3" s="1"/>
  <c r="R3" i="3" s="1"/>
  <c r="D5" i="1"/>
  <c r="F4" i="1" s="1"/>
  <c r="F6" i="1" s="1"/>
  <c r="R5" i="3" l="1"/>
  <c r="R9" i="3" s="1"/>
  <c r="R11" i="3" s="1"/>
  <c r="G4" i="1"/>
  <c r="I4" i="1"/>
  <c r="S3" i="3" l="1"/>
  <c r="S5" i="3"/>
  <c r="J4" i="1"/>
  <c r="S9" i="3" l="1"/>
  <c r="S11" i="3" s="1"/>
  <c r="T5" i="3" l="1"/>
  <c r="T3" i="3"/>
  <c r="T9" i="3" l="1"/>
  <c r="T11" i="3" s="1"/>
  <c r="U3" i="3" s="1"/>
  <c r="U5" i="3" l="1"/>
  <c r="U9" i="3" s="1"/>
  <c r="U11" i="3" s="1"/>
  <c r="V3" i="3" l="1"/>
  <c r="V5" i="3"/>
  <c r="V9" i="3" l="1"/>
  <c r="V11" i="3" s="1"/>
  <c r="W3" i="3" l="1"/>
  <c r="W5" i="3"/>
  <c r="W9" i="3" l="1"/>
  <c r="W11" i="3" s="1"/>
  <c r="X3" i="3" l="1"/>
  <c r="X5" i="3"/>
  <c r="X9" i="3" l="1"/>
  <c r="X11" i="3" s="1"/>
  <c r="Y5" i="3" l="1"/>
  <c r="Y3" i="3"/>
  <c r="Y9" i="3" l="1"/>
  <c r="Y11" i="3" s="1"/>
  <c r="Z5" i="3" l="1"/>
  <c r="Z3" i="3"/>
  <c r="Z9" i="3" l="1"/>
  <c r="Z11" i="3" s="1"/>
  <c r="AA5" i="3" l="1"/>
  <c r="AA3" i="3"/>
  <c r="AA9" i="3" l="1"/>
  <c r="AA11" i="3" s="1"/>
  <c r="AB5" i="3" l="1"/>
  <c r="AB3" i="3"/>
  <c r="AB9" i="3" l="1"/>
  <c r="AB11" i="3" s="1"/>
  <c r="AC5" i="3" s="1"/>
  <c r="AC3" i="3" l="1"/>
  <c r="AC9" i="3" s="1"/>
  <c r="AC11" i="3" s="1"/>
  <c r="AD5" i="3" l="1"/>
  <c r="AD3" i="3"/>
  <c r="AD9" i="3" l="1"/>
  <c r="AD11" i="3" s="1"/>
  <c r="AE3" i="3" s="1"/>
  <c r="AE5" i="3" l="1"/>
  <c r="AE9" i="3" s="1"/>
  <c r="AE11" i="3" s="1"/>
  <c r="AF3" i="3" l="1"/>
  <c r="AF5" i="3"/>
  <c r="AF9" i="3" l="1"/>
  <c r="AF11" i="3" s="1"/>
  <c r="AG5" i="3" l="1"/>
  <c r="AG3" i="3"/>
  <c r="AG9" i="3" l="1"/>
  <c r="AG11" i="3" s="1"/>
  <c r="AH5" i="3" l="1"/>
  <c r="AH3" i="3"/>
  <c r="AH9" i="3" l="1"/>
  <c r="AH11" i="3" s="1"/>
  <c r="AI3" i="3" s="1"/>
  <c r="AI5" i="3" l="1"/>
  <c r="AI9" i="3" s="1"/>
  <c r="AI11" i="3" s="1"/>
  <c r="AJ3" i="3" l="1"/>
  <c r="AJ5" i="3"/>
  <c r="AJ9" i="3" l="1"/>
  <c r="AJ11" i="3" s="1"/>
  <c r="AK3" i="3" l="1"/>
  <c r="AK5" i="3"/>
  <c r="AK9" i="3" l="1"/>
  <c r="AK11" i="3" s="1"/>
  <c r="AL3" i="3" l="1"/>
  <c r="AL5" i="3"/>
  <c r="AL9" i="3" l="1"/>
  <c r="AL11" i="3" s="1"/>
  <c r="AM5" i="3" l="1"/>
  <c r="AM3" i="3"/>
  <c r="AM9" i="3" l="1"/>
  <c r="AM11" i="3" s="1"/>
  <c r="AN5" i="3" l="1"/>
  <c r="AN3" i="3"/>
  <c r="AN9" i="3" l="1"/>
  <c r="AN11" i="3" s="1"/>
  <c r="AO5" i="3" s="1"/>
  <c r="AO3" i="3" l="1"/>
  <c r="AO9" i="3" s="1"/>
  <c r="AO11" i="3" s="1"/>
  <c r="AP5" i="3" l="1"/>
  <c r="AP3" i="3"/>
  <c r="AP9" i="3" l="1"/>
  <c r="AP11" i="3" s="1"/>
  <c r="AQ3" i="3" l="1"/>
  <c r="AQ5" i="3"/>
  <c r="AQ9" i="3" l="1"/>
  <c r="AQ11" i="3" s="1"/>
  <c r="AR3" i="3" l="1"/>
  <c r="AR5" i="3"/>
  <c r="AR9" i="3" l="1"/>
  <c r="AR11" i="3" s="1"/>
  <c r="AS5" i="3" l="1"/>
  <c r="AS3" i="3"/>
  <c r="AS9" i="3" l="1"/>
  <c r="AS11" i="3" s="1"/>
  <c r="AT5" i="3" l="1"/>
  <c r="AT3" i="3"/>
  <c r="AT9" i="3" l="1"/>
  <c r="AT11" i="3" s="1"/>
  <c r="AU3" i="3" l="1"/>
  <c r="AU5" i="3"/>
  <c r="AU9" i="3" l="1"/>
  <c r="AU11" i="3" s="1"/>
  <c r="AV5" i="3" s="1"/>
  <c r="AV3" i="3" l="1"/>
  <c r="AV9" i="3" s="1"/>
  <c r="AV11" i="3" s="1"/>
  <c r="AW5" i="3" l="1"/>
  <c r="AW3" i="3"/>
  <c r="AW9" i="3" l="1"/>
  <c r="AW11" i="3" l="1"/>
  <c r="AX5" i="3" l="1"/>
  <c r="AX3" i="3"/>
  <c r="AX9" i="3" l="1"/>
  <c r="AX11" i="3" l="1"/>
  <c r="AY3" i="3" l="1"/>
  <c r="AY5" i="3"/>
  <c r="AY9" i="3" l="1"/>
  <c r="AY11" i="3" l="1"/>
  <c r="AZ3" i="3" l="1"/>
  <c r="AZ5" i="3"/>
  <c r="AZ9" i="3" l="1"/>
  <c r="AZ11" i="3" l="1"/>
  <c r="BA5" i="3" l="1"/>
  <c r="BA3" i="3"/>
  <c r="BA9" i="3" l="1"/>
  <c r="BC9" i="3" l="1"/>
  <c r="BA11" i="3"/>
  <c r="C11" i="3" l="1"/>
  <c r="E12" i="3" s="1"/>
  <c r="C18" i="3" l="1"/>
  <c r="L17" i="3" s="1"/>
  <c r="L21" i="3" s="1"/>
  <c r="L23" i="3" s="1"/>
  <c r="L22" i="3" l="1"/>
  <c r="L24" i="3" s="1"/>
</calcChain>
</file>

<file path=xl/sharedStrings.xml><?xml version="1.0" encoding="utf-8"?>
<sst xmlns="http://schemas.openxmlformats.org/spreadsheetml/2006/main" count="86" uniqueCount="81">
  <si>
    <t>OOS %</t>
  </si>
  <si>
    <t>USL</t>
  </si>
  <si>
    <t>LSL</t>
  </si>
  <si>
    <t>Yield</t>
  </si>
  <si>
    <t>Assay Only</t>
  </si>
  <si>
    <t>Target</t>
  </si>
  <si>
    <t>Assay Mean</t>
  </si>
  <si>
    <t>Total Potency Variation (1 stdev)</t>
  </si>
  <si>
    <t xml:space="preserve"> Intermediate Precision as % of Tolerance</t>
  </si>
  <si>
    <t>Bias Error % of Tolerance</t>
  </si>
  <si>
    <t>Repeatability as % of Tolerance</t>
  </si>
  <si>
    <t>BioAssay Performance</t>
  </si>
  <si>
    <t>D ratio (Delta/Sigma)</t>
  </si>
  <si>
    <t>One or two sided test (1,2)</t>
  </si>
  <si>
    <t>If deviation in either direction is of interest use 2 and if deviation in only one direction is of interest specify 1.</t>
  </si>
  <si>
    <t>www.itl.nist.gov/div898/handbook/prc/section2/prc222.htm</t>
  </si>
  <si>
    <t>df</t>
  </si>
  <si>
    <t>Sample Size Calculator for a Reference Qualification</t>
  </si>
  <si>
    <t>Number of Determinations</t>
  </si>
  <si>
    <t>Baseline Assay Intermediate Precision</t>
  </si>
  <si>
    <t xml:space="preserve">Alpha Error  </t>
  </si>
  <si>
    <t xml:space="preserve">Confidence Interval  </t>
  </si>
  <si>
    <t xml:space="preserve">Beta Error  </t>
  </si>
  <si>
    <t xml:space="preserve">Power  </t>
  </si>
  <si>
    <t>Number of Determinations for new Standard</t>
  </si>
  <si>
    <t>Probability of not having the reference mean included in the confidence interval</t>
  </si>
  <si>
    <t>Probability of the reference mean being located within the confidence interval</t>
  </si>
  <si>
    <t>Probability of correctly detecting delta (a change) in the reference</t>
  </si>
  <si>
    <t>BioAssay Performance,  Acceptance Criteria and OOS</t>
  </si>
  <si>
    <t>Sample Size Reference</t>
  </si>
  <si>
    <t xml:space="preserve">Delta (accuracy of the mean potency of the reference) </t>
  </si>
  <si>
    <t>Product</t>
  </si>
  <si>
    <t>Assay Repeatability (1 stdev) at 100%</t>
  </si>
  <si>
    <t>New CF Reference Standard Error</t>
  </si>
  <si>
    <t>CF Reference New</t>
  </si>
  <si>
    <t xml:space="preserve">Target </t>
  </si>
  <si>
    <t>Target &lt;2700</t>
  </si>
  <si>
    <t>Target &lt;0.27%</t>
  </si>
  <si>
    <t>Target &gt;99.73%</t>
  </si>
  <si>
    <t xml:space="preserve">Assay: </t>
  </si>
  <si>
    <t>Probability of not being able to detect delta (mean shift change) in the reference</t>
  </si>
  <si>
    <t>© 2016 BioAssay Sciences a Division of Thomas A. Little Consulting</t>
  </si>
  <si>
    <t>Target =&gt; 1.0</t>
  </si>
  <si>
    <t>Confidence Interval for the New Reference Based on Sample Size</t>
  </si>
  <si>
    <t>New Reference Confidence Interval as % of Tolerance</t>
  </si>
  <si>
    <t>Lower 95% Confidence Limit Reference CF</t>
  </si>
  <si>
    <t>for new reference standard evaluation</t>
  </si>
  <si>
    <t xml:space="preserve">  Notes and Rationale</t>
  </si>
  <si>
    <t xml:space="preserve"> Final correction factor for potency determination</t>
  </si>
  <si>
    <t xml:space="preserve"> Add to the new CF to make sure the correction is not lost in the new standard (either positive or negative)</t>
  </si>
  <si>
    <t xml:space="preserve"> Add due to the increase in potency from the degraded reference (always negative)</t>
  </si>
  <si>
    <t>OOS PPM</t>
  </si>
  <si>
    <t>Correction Factor Reference Old</t>
  </si>
  <si>
    <t>Correction Factor Reference Old Stability</t>
  </si>
  <si>
    <t>Upper 95% Confidence Limit Reference CF</t>
  </si>
  <si>
    <t>New Correction Factor (CF) Reference</t>
  </si>
  <si>
    <t>Assay Name:</t>
  </si>
  <si>
    <t>Assay Repeatability or Intermediate Precision @ 100%</t>
  </si>
  <si>
    <t>% of Tolerance</t>
  </si>
  <si>
    <t xml:space="preserve">Relative Potency Stdev new standard </t>
  </si>
  <si>
    <t>Product Variation Stdev (without assay)</t>
  </si>
  <si>
    <t>Assay Intermediate Precision (1 Stdev) at 100%</t>
  </si>
  <si>
    <t>Assay Risk Factor</t>
  </si>
  <si>
    <t>Target =&gt; 1.33</t>
  </si>
  <si>
    <t>Baseline assay standard deviation (repeatability or intermediate precision) at 100% concentration</t>
  </si>
  <si>
    <t>Relative Potency (New ED50/Old ED50) x 100 Mean</t>
  </si>
  <si>
    <t>Evaluation of potency of new reference to old reference</t>
  </si>
  <si>
    <t>Stdev of n repeated measurements under same conditions</t>
  </si>
  <si>
    <t>from the sample size calculator</t>
  </si>
  <si>
    <t>Assay Bias Error at 100% Concentration (+-)</t>
  </si>
  <si>
    <t>Target &lt;=20%</t>
  </si>
  <si>
    <t xml:space="preserve"> Compare results with SAS/JMP 12.2, based on NIST Standard for sample size</t>
  </si>
  <si>
    <t>Cpm</t>
  </si>
  <si>
    <t>Target &lt;=60%</t>
  </si>
  <si>
    <t>Rev. 11/15/2016</t>
  </si>
  <si>
    <t>USP</t>
  </si>
  <si>
    <t xml:space="preserve"> New Reference Confidence Interval Should be &lt;= 20% of Tolerance</t>
  </si>
  <si>
    <t>rev 11/15/2016</t>
  </si>
  <si>
    <t>Target &lt;=75%</t>
  </si>
  <si>
    <t>Accuracy with which the mean reference potency may be estimated (practical difference of interest), normally this value is &lt;15%-20% of Tolerance</t>
  </si>
  <si>
    <t>www.bioassaysciences.com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</si>
</sst>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%"/>
    <numFmt numFmtId="167" formatCode="0.000"/>
    <numFmt numFmtId="168" formatCode="_(* #,##0.000_);_(* \(#,##0.0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10"/>
      <color indexed="62"/>
      <name val="Arial"/>
      <family val="2"/>
    </font>
    <font>
      <sz val="10"/>
      <color indexed="9"/>
      <name val="Arial"/>
      <family val="2"/>
    </font>
    <font>
      <sz val="10"/>
      <color indexed="61"/>
      <name val="Arial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18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8"/>
      <color theme="4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sz val="6"/>
      <color theme="4" tint="-0.499984740745262"/>
      <name val="Calibri"/>
      <family val="2"/>
      <scheme val="minor"/>
    </font>
    <font>
      <sz val="7"/>
      <color theme="4" tint="-0.249977111117893"/>
      <name val="Calibri"/>
      <family val="2"/>
      <scheme val="minor"/>
    </font>
    <font>
      <b/>
      <sz val="10"/>
      <color theme="4" tint="-0.499984740745262"/>
      <name val="Arial"/>
      <family val="2"/>
    </font>
    <font>
      <b/>
      <sz val="8"/>
      <color theme="4" tint="-0.499984740745262"/>
      <name val="Calibri"/>
      <family val="2"/>
      <scheme val="minor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8" tint="-0.249977111117893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5" borderId="0" xfId="0" applyFill="1"/>
    <xf numFmtId="0" fontId="0" fillId="5" borderId="0" xfId="0" applyFill="1" applyAlignment="1">
      <alignment horizontal="center"/>
    </xf>
    <xf numFmtId="164" fontId="0" fillId="5" borderId="2" xfId="1" applyNumberFormat="1" applyFont="1" applyFill="1" applyBorder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9" fontId="0" fillId="5" borderId="7" xfId="2" applyFont="1" applyFill="1" applyBorder="1" applyAlignment="1">
      <alignment horizontal="center"/>
    </xf>
    <xf numFmtId="9" fontId="0" fillId="5" borderId="8" xfId="2" applyFont="1" applyFill="1" applyBorder="1" applyAlignment="1">
      <alignment horizontal="center"/>
    </xf>
    <xf numFmtId="9" fontId="0" fillId="5" borderId="9" xfId="2" applyFont="1" applyFill="1" applyBorder="1" applyAlignment="1">
      <alignment horizontal="center"/>
    </xf>
    <xf numFmtId="0" fontId="0" fillId="6" borderId="19" xfId="0" applyFill="1" applyBorder="1"/>
    <xf numFmtId="0" fontId="0" fillId="5" borderId="19" xfId="0" applyFill="1" applyBorder="1"/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center"/>
    </xf>
    <xf numFmtId="0" fontId="0" fillId="3" borderId="1" xfId="0" applyFill="1" applyBorder="1"/>
    <xf numFmtId="165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10" fontId="0" fillId="5" borderId="20" xfId="2" applyNumberFormat="1" applyFon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9" fontId="8" fillId="5" borderId="28" xfId="2" applyFont="1" applyFill="1" applyBorder="1" applyAlignment="1">
      <alignment horizontal="center"/>
    </xf>
    <xf numFmtId="2" fontId="8" fillId="5" borderId="29" xfId="0" applyNumberFormat="1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0" fillId="9" borderId="0" xfId="0" applyFill="1"/>
    <xf numFmtId="0" fontId="10" fillId="9" borderId="0" xfId="0" applyFont="1" applyFill="1"/>
    <xf numFmtId="0" fontId="11" fillId="9" borderId="0" xfId="0" applyFont="1" applyFill="1"/>
    <xf numFmtId="0" fontId="12" fillId="9" borderId="0" xfId="0" applyFont="1" applyFill="1"/>
    <xf numFmtId="0" fontId="13" fillId="9" borderId="0" xfId="3" applyFill="1" applyAlignment="1" applyProtection="1"/>
    <xf numFmtId="0" fontId="2" fillId="9" borderId="0" xfId="0" applyFont="1" applyFill="1"/>
    <xf numFmtId="0" fontId="14" fillId="9" borderId="0" xfId="0" applyFont="1" applyFill="1"/>
    <xf numFmtId="0" fontId="2" fillId="9" borderId="0" xfId="0" applyFont="1" applyFill="1" applyBorder="1"/>
    <xf numFmtId="0" fontId="14" fillId="9" borderId="0" xfId="0" applyFont="1" applyFill="1" applyBorder="1"/>
    <xf numFmtId="0" fontId="15" fillId="3" borderId="4" xfId="0" applyFont="1" applyFill="1" applyBorder="1"/>
    <xf numFmtId="0" fontId="16" fillId="3" borderId="5" xfId="0" applyFont="1" applyFill="1" applyBorder="1" applyAlignment="1">
      <alignment vertical="center"/>
    </xf>
    <xf numFmtId="0" fontId="15" fillId="3" borderId="5" xfId="0" applyFont="1" applyFill="1" applyBorder="1"/>
    <xf numFmtId="0" fontId="15" fillId="3" borderId="5" xfId="0" applyFont="1" applyFill="1" applyBorder="1" applyAlignment="1">
      <alignment horizontal="center"/>
    </xf>
    <xf numFmtId="0" fontId="17" fillId="0" borderId="2" xfId="0" applyFont="1" applyBorder="1"/>
    <xf numFmtId="0" fontId="17" fillId="5" borderId="2" xfId="0" applyFont="1" applyFill="1" applyBorder="1"/>
    <xf numFmtId="164" fontId="17" fillId="9" borderId="2" xfId="0" applyNumberFormat="1" applyFont="1" applyFill="1" applyBorder="1" applyAlignment="1">
      <alignment horizontal="left" indent="1"/>
    </xf>
    <xf numFmtId="43" fontId="5" fillId="2" borderId="6" xfId="1" applyNumberFormat="1" applyFont="1" applyFill="1" applyBorder="1"/>
    <xf numFmtId="9" fontId="5" fillId="10" borderId="0" xfId="2" applyFont="1" applyFill="1"/>
    <xf numFmtId="0" fontId="3" fillId="9" borderId="0" xfId="0" applyFont="1" applyFill="1" applyBorder="1"/>
    <xf numFmtId="164" fontId="3" fillId="9" borderId="0" xfId="1" applyNumberFormat="1" applyFont="1" applyFill="1" applyBorder="1" applyAlignment="1">
      <alignment horizontal="center"/>
    </xf>
    <xf numFmtId="0" fontId="5" fillId="9" borderId="0" xfId="0" applyFont="1" applyFill="1" applyAlignment="1">
      <alignment horizontal="right"/>
    </xf>
    <xf numFmtId="0" fontId="18" fillId="9" borderId="0" xfId="0" applyFont="1" applyFill="1"/>
    <xf numFmtId="164" fontId="18" fillId="7" borderId="6" xfId="1" applyNumberFormat="1" applyFont="1" applyFill="1" applyBorder="1"/>
    <xf numFmtId="0" fontId="19" fillId="5" borderId="0" xfId="0" applyFont="1" applyFill="1"/>
    <xf numFmtId="2" fontId="0" fillId="5" borderId="21" xfId="0" applyNumberFormat="1" applyFill="1" applyBorder="1" applyAlignment="1">
      <alignment horizontal="center"/>
    </xf>
    <xf numFmtId="2" fontId="0" fillId="5" borderId="22" xfId="0" applyNumberFormat="1" applyFill="1" applyBorder="1" applyAlignment="1">
      <alignment horizontal="center"/>
    </xf>
    <xf numFmtId="0" fontId="17" fillId="0" borderId="4" xfId="0" applyFont="1" applyBorder="1"/>
    <xf numFmtId="164" fontId="17" fillId="9" borderId="5" xfId="0" applyNumberFormat="1" applyFont="1" applyFill="1" applyBorder="1"/>
    <xf numFmtId="0" fontId="17" fillId="0" borderId="5" xfId="0" applyFont="1" applyBorder="1"/>
    <xf numFmtId="164" fontId="17" fillId="9" borderId="3" xfId="0" applyNumberFormat="1" applyFont="1" applyFill="1" applyBorder="1"/>
    <xf numFmtId="0" fontId="16" fillId="3" borderId="5" xfId="0" applyFont="1" applyFill="1" applyBorder="1"/>
    <xf numFmtId="1" fontId="17" fillId="0" borderId="2" xfId="0" applyNumberFormat="1" applyFont="1" applyBorder="1"/>
    <xf numFmtId="165" fontId="20" fillId="0" borderId="2" xfId="1" applyNumberFormat="1" applyFont="1" applyBorder="1"/>
    <xf numFmtId="0" fontId="6" fillId="2" borderId="32" xfId="0" applyFont="1" applyFill="1" applyBorder="1" applyAlignment="1">
      <alignment horizontal="center"/>
    </xf>
    <xf numFmtId="0" fontId="23" fillId="9" borderId="0" xfId="0" applyFont="1" applyFill="1"/>
    <xf numFmtId="0" fontId="24" fillId="3" borderId="1" xfId="0" applyFont="1" applyFill="1" applyBorder="1"/>
    <xf numFmtId="0" fontId="25" fillId="9" borderId="0" xfId="0" applyFont="1" applyFill="1"/>
    <xf numFmtId="0" fontId="11" fillId="9" borderId="5" xfId="0" applyFont="1" applyFill="1" applyBorder="1"/>
    <xf numFmtId="0" fontId="23" fillId="9" borderId="5" xfId="0" applyFont="1" applyFill="1" applyBorder="1"/>
    <xf numFmtId="0" fontId="26" fillId="9" borderId="4" xfId="0" applyFont="1" applyFill="1" applyBorder="1"/>
    <xf numFmtId="0" fontId="27" fillId="4" borderId="10" xfId="0" applyFont="1" applyFill="1" applyBorder="1" applyAlignment="1">
      <alignment horizontal="center"/>
    </xf>
    <xf numFmtId="0" fontId="27" fillId="4" borderId="11" xfId="0" applyFont="1" applyFill="1" applyBorder="1" applyAlignment="1">
      <alignment horizontal="center"/>
    </xf>
    <xf numFmtId="0" fontId="27" fillId="4" borderId="12" xfId="0" applyFont="1" applyFill="1" applyBorder="1" applyAlignment="1">
      <alignment horizontal="center"/>
    </xf>
    <xf numFmtId="0" fontId="27" fillId="4" borderId="30" xfId="0" applyFont="1" applyFill="1" applyBorder="1" applyAlignment="1">
      <alignment horizontal="center"/>
    </xf>
    <xf numFmtId="0" fontId="27" fillId="4" borderId="24" xfId="0" applyFont="1" applyFill="1" applyBorder="1" applyAlignment="1">
      <alignment horizontal="center"/>
    </xf>
    <xf numFmtId="0" fontId="27" fillId="4" borderId="31" xfId="0" applyFont="1" applyFill="1" applyBorder="1" applyAlignment="1">
      <alignment horizontal="center"/>
    </xf>
    <xf numFmtId="0" fontId="5" fillId="9" borderId="0" xfId="0" applyFont="1" applyFill="1"/>
    <xf numFmtId="0" fontId="28" fillId="9" borderId="0" xfId="0" applyFont="1" applyFill="1" applyBorder="1"/>
    <xf numFmtId="0" fontId="29" fillId="9" borderId="0" xfId="0" applyFont="1" applyFill="1" applyBorder="1"/>
    <xf numFmtId="0" fontId="20" fillId="3" borderId="4" xfId="0" applyFont="1" applyFill="1" applyBorder="1" applyAlignment="1">
      <alignment horizontal="center" wrapText="1"/>
    </xf>
    <xf numFmtId="0" fontId="20" fillId="3" borderId="5" xfId="0" applyFont="1" applyFill="1" applyBorder="1" applyAlignment="1">
      <alignment horizontal="center" wrapText="1"/>
    </xf>
    <xf numFmtId="0" fontId="20" fillId="3" borderId="3" xfId="0" applyFont="1" applyFill="1" applyBorder="1" applyAlignment="1">
      <alignment horizontal="center" wrapText="1"/>
    </xf>
    <xf numFmtId="0" fontId="6" fillId="9" borderId="0" xfId="0" applyFont="1" applyFill="1"/>
    <xf numFmtId="166" fontId="6" fillId="9" borderId="0" xfId="2" applyNumberFormat="1" applyFont="1" applyFill="1"/>
    <xf numFmtId="0" fontId="30" fillId="8" borderId="23" xfId="0" applyFont="1" applyFill="1" applyBorder="1" applyAlignment="1">
      <alignment horizontal="center" wrapText="1"/>
    </xf>
    <xf numFmtId="0" fontId="0" fillId="11" borderId="19" xfId="0" applyFill="1" applyBorder="1"/>
    <xf numFmtId="0" fontId="0" fillId="11" borderId="10" xfId="0" applyFill="1" applyBorder="1"/>
    <xf numFmtId="0" fontId="0" fillId="5" borderId="7" xfId="0" applyFill="1" applyBorder="1"/>
    <xf numFmtId="0" fontId="31" fillId="5" borderId="23" xfId="0" applyFont="1" applyFill="1" applyBorder="1"/>
    <xf numFmtId="0" fontId="31" fillId="5" borderId="29" xfId="0" applyFont="1" applyFill="1" applyBorder="1"/>
    <xf numFmtId="0" fontId="6" fillId="3" borderId="0" xfId="0" applyFont="1" applyFill="1" applyAlignment="1"/>
    <xf numFmtId="0" fontId="6" fillId="3" borderId="0" xfId="0" applyFont="1" applyFill="1" applyAlignment="1">
      <alignment horizontal="center"/>
    </xf>
    <xf numFmtId="0" fontId="32" fillId="3" borderId="0" xfId="0" applyFont="1" applyFill="1"/>
    <xf numFmtId="0" fontId="20" fillId="12" borderId="4" xfId="0" applyFont="1" applyFill="1" applyBorder="1"/>
    <xf numFmtId="164" fontId="20" fillId="12" borderId="5" xfId="0" applyNumberFormat="1" applyFont="1" applyFill="1" applyBorder="1"/>
    <xf numFmtId="0" fontId="20" fillId="12" borderId="5" xfId="0" applyFont="1" applyFill="1" applyBorder="1"/>
    <xf numFmtId="164" fontId="20" fillId="12" borderId="3" xfId="0" applyNumberFormat="1" applyFont="1" applyFill="1" applyBorder="1"/>
    <xf numFmtId="0" fontId="6" fillId="3" borderId="0" xfId="0" applyFont="1" applyFill="1"/>
    <xf numFmtId="167" fontId="0" fillId="6" borderId="20" xfId="0" applyNumberFormat="1" applyFill="1" applyBorder="1" applyAlignment="1">
      <alignment horizontal="right"/>
    </xf>
    <xf numFmtId="2" fontId="0" fillId="5" borderId="20" xfId="0" applyNumberFormat="1" applyFill="1" applyBorder="1" applyAlignment="1">
      <alignment horizontal="right"/>
    </xf>
    <xf numFmtId="167" fontId="0" fillId="11" borderId="20" xfId="0" applyNumberFormat="1" applyFill="1" applyBorder="1" applyAlignment="1">
      <alignment horizontal="right"/>
    </xf>
    <xf numFmtId="167" fontId="0" fillId="5" borderId="20" xfId="0" applyNumberFormat="1" applyFill="1" applyBorder="1" applyAlignment="1">
      <alignment horizontal="right"/>
    </xf>
    <xf numFmtId="167" fontId="0" fillId="11" borderId="12" xfId="0" applyNumberFormat="1" applyFill="1" applyBorder="1" applyAlignment="1">
      <alignment horizontal="right"/>
    </xf>
    <xf numFmtId="2" fontId="0" fillId="5" borderId="9" xfId="0" applyNumberFormat="1" applyFill="1" applyBorder="1" applyAlignment="1">
      <alignment horizontal="right"/>
    </xf>
    <xf numFmtId="168" fontId="5" fillId="2" borderId="6" xfId="1" applyNumberFormat="1" applyFont="1" applyFill="1" applyBorder="1"/>
    <xf numFmtId="43" fontId="17" fillId="9" borderId="2" xfId="0" applyNumberFormat="1" applyFont="1" applyFill="1" applyBorder="1"/>
    <xf numFmtId="168" fontId="17" fillId="9" borderId="2" xfId="0" applyNumberFormat="1" applyFont="1" applyFill="1" applyBorder="1"/>
    <xf numFmtId="2" fontId="17" fillId="0" borderId="2" xfId="0" applyNumberFormat="1" applyFont="1" applyBorder="1"/>
    <xf numFmtId="2" fontId="17" fillId="0" borderId="2" xfId="1" applyNumberFormat="1" applyFont="1" applyBorder="1"/>
    <xf numFmtId="167" fontId="20" fillId="12" borderId="2" xfId="1" applyNumberFormat="1" applyFont="1" applyFill="1" applyBorder="1"/>
    <xf numFmtId="10" fontId="0" fillId="5" borderId="3" xfId="2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 wrapText="1"/>
    </xf>
    <xf numFmtId="0" fontId="6" fillId="2" borderId="26" xfId="0" applyFont="1" applyFill="1" applyBorder="1" applyAlignment="1">
      <alignment horizontal="center" wrapText="1"/>
    </xf>
    <xf numFmtId="0" fontId="21" fillId="2" borderId="14" xfId="0" applyFont="1" applyFill="1" applyBorder="1" applyAlignment="1">
      <alignment horizontal="center" wrapText="1"/>
    </xf>
    <xf numFmtId="0" fontId="21" fillId="2" borderId="17" xfId="0" applyFont="1" applyFill="1" applyBorder="1" applyAlignment="1">
      <alignment horizontal="center" wrapText="1"/>
    </xf>
    <xf numFmtId="0" fontId="21" fillId="2" borderId="13" xfId="0" applyFont="1" applyFill="1" applyBorder="1" applyAlignment="1">
      <alignment horizontal="center" wrapText="1"/>
    </xf>
    <xf numFmtId="0" fontId="21" fillId="2" borderId="16" xfId="0" applyFont="1" applyFill="1" applyBorder="1" applyAlignment="1">
      <alignment horizontal="center" wrapText="1"/>
    </xf>
    <xf numFmtId="0" fontId="22" fillId="2" borderId="15" xfId="0" applyFont="1" applyFill="1" applyBorder="1" applyAlignment="1">
      <alignment horizontal="center" wrapText="1"/>
    </xf>
    <xf numFmtId="0" fontId="22" fillId="2" borderId="18" xfId="0" applyFont="1" applyFill="1" applyBorder="1" applyAlignment="1">
      <alignment horizontal="center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8">
    <dxf>
      <font>
        <b/>
        <i val="0"/>
        <color theme="0"/>
      </font>
      <fill>
        <patternFill>
          <fgColor rgb="FFFF0000"/>
          <bgColor rgb="FFFF0000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70184</xdr:colOff>
      <xdr:row>11</xdr:row>
      <xdr:rowOff>95252</xdr:rowOff>
    </xdr:from>
    <xdr:to>
      <xdr:col>1</xdr:col>
      <xdr:colOff>1116371</xdr:colOff>
      <xdr:row>15</xdr:row>
      <xdr:rowOff>55144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" b="8861"/>
        <a:stretch/>
      </xdr:blipFill>
      <xdr:spPr>
        <a:xfrm>
          <a:off x="215566" y="2687055"/>
          <a:ext cx="1046187" cy="721892"/>
        </a:xfrm>
        <a:prstGeom prst="rect">
          <a:avLst/>
        </a:prstGeom>
      </xdr:spPr>
    </xdr:pic>
    <xdr:clientData/>
  </xdr:twoCellAnchor>
  <xdr:twoCellAnchor editAs="oneCell">
    <xdr:from>
      <xdr:col>1</xdr:col>
      <xdr:colOff>1158039</xdr:colOff>
      <xdr:row>14</xdr:row>
      <xdr:rowOff>65172</xdr:rowOff>
    </xdr:from>
    <xdr:to>
      <xdr:col>1</xdr:col>
      <xdr:colOff>1889960</xdr:colOff>
      <xdr:row>15</xdr:row>
      <xdr:rowOff>9576</xdr:rowOff>
    </xdr:to>
    <xdr:pic>
      <xdr:nvPicPr>
        <xdr:cNvPr id="3" name="Picture 2" descr="C:\Users\Thomas\AppData\Local\Microsoft\Windows\Temporary Internet Files\Content.Outlook\04E7MT23\NEW-TLC-LOGO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421" y="3228475"/>
          <a:ext cx="731921" cy="13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90343</xdr:colOff>
      <xdr:row>30</xdr:row>
      <xdr:rowOff>11978</xdr:rowOff>
    </xdr:from>
    <xdr:to>
      <xdr:col>1</xdr:col>
      <xdr:colOff>2915804</xdr:colOff>
      <xdr:row>32</xdr:row>
      <xdr:rowOff>2453</xdr:rowOff>
    </xdr:to>
    <xdr:pic>
      <xdr:nvPicPr>
        <xdr:cNvPr id="3" name="Picture 2" descr="N = (t(alpha/2) + t(beta))**2*(s/delta)**2 for a two-sided tes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906" y="6052416"/>
          <a:ext cx="282546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48233</xdr:colOff>
      <xdr:row>22</xdr:row>
      <xdr:rowOff>64830</xdr:rowOff>
    </xdr:from>
    <xdr:to>
      <xdr:col>1</xdr:col>
      <xdr:colOff>1277937</xdr:colOff>
      <xdr:row>27</xdr:row>
      <xdr:rowOff>28697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796" y="4581268"/>
          <a:ext cx="1229704" cy="931020"/>
        </a:xfrm>
        <a:prstGeom prst="rect">
          <a:avLst/>
        </a:prstGeom>
      </xdr:spPr>
    </xdr:pic>
    <xdr:clientData/>
  </xdr:twoCellAnchor>
  <xdr:twoCellAnchor editAs="oneCell">
    <xdr:from>
      <xdr:col>1</xdr:col>
      <xdr:colOff>1316980</xdr:colOff>
      <xdr:row>25</xdr:row>
      <xdr:rowOff>85832</xdr:rowOff>
    </xdr:from>
    <xdr:to>
      <xdr:col>1</xdr:col>
      <xdr:colOff>2420937</xdr:colOff>
      <xdr:row>26</xdr:row>
      <xdr:rowOff>99367</xdr:rowOff>
    </xdr:to>
    <xdr:pic>
      <xdr:nvPicPr>
        <xdr:cNvPr id="8" name="Picture 7" descr="C:\Users\Thomas\AppData\Local\Microsoft\Windows\Temporary Internet Files\Content.Outlook\04E7MT23\NEW-TLC-LOGO2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9543" y="5173770"/>
          <a:ext cx="1103957" cy="204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ioassaysciences.com/" TargetMode="External"/><Relationship Id="rId1" Type="http://schemas.openxmlformats.org/officeDocument/2006/relationships/hyperlink" Target="http://www.itl.nist.gov/div898/handbook/prc/section2/prc222.htm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zoomScale="180" zoomScaleNormal="180" zoomScaleSheetLayoutView="142" workbookViewId="0">
      <selection activeCell="D13" sqref="D13"/>
    </sheetView>
  </sheetViews>
  <sheetFormatPr defaultRowHeight="15" x14ac:dyDescent="0.25"/>
  <cols>
    <col min="1" max="1" width="2.140625" customWidth="1"/>
    <col min="2" max="2" width="41" customWidth="1"/>
    <col min="3" max="3" width="8.28515625" customWidth="1"/>
    <col min="4" max="4" width="8.85546875" style="1" customWidth="1"/>
    <col min="5" max="5" width="15.28515625" customWidth="1"/>
    <col min="6" max="6" width="18.42578125" customWidth="1"/>
    <col min="7" max="7" width="18.42578125" bestFit="1" customWidth="1"/>
    <col min="9" max="9" width="9.7109375" customWidth="1"/>
    <col min="10" max="10" width="11.140625" customWidth="1"/>
    <col min="11" max="11" width="9.140625" customWidth="1"/>
  </cols>
  <sheetData>
    <row r="1" spans="1:19" s="6" customFormat="1" ht="24.75" customHeight="1" thickBot="1" x14ac:dyDescent="0.3">
      <c r="B1" s="88" t="s">
        <v>28</v>
      </c>
      <c r="D1" s="7"/>
      <c r="E1" s="89" t="s">
        <v>56</v>
      </c>
      <c r="F1" s="95" t="s">
        <v>75</v>
      </c>
    </row>
    <row r="2" spans="1:19" s="3" customFormat="1" ht="17.25" customHeight="1" thickBot="1" x14ac:dyDescent="0.3">
      <c r="A2" s="6"/>
      <c r="B2" s="85" t="s">
        <v>5</v>
      </c>
      <c r="C2" s="101">
        <v>1</v>
      </c>
      <c r="D2" s="7"/>
      <c r="E2" s="113" t="s">
        <v>9</v>
      </c>
      <c r="F2" s="111" t="s">
        <v>10</v>
      </c>
      <c r="G2" s="115" t="s">
        <v>8</v>
      </c>
      <c r="H2" s="109" t="s">
        <v>11</v>
      </c>
      <c r="I2" s="109"/>
      <c r="J2" s="110"/>
      <c r="K2" s="2"/>
      <c r="L2" s="2"/>
      <c r="M2" s="2"/>
      <c r="N2" s="2"/>
      <c r="O2" s="2"/>
      <c r="P2" s="2"/>
    </row>
    <row r="3" spans="1:19" s="3" customFormat="1" ht="16.5" customHeight="1" thickBot="1" x14ac:dyDescent="0.3">
      <c r="A3" s="6"/>
      <c r="B3" s="12" t="s">
        <v>1</v>
      </c>
      <c r="C3" s="97">
        <v>1.41</v>
      </c>
      <c r="D3" s="82" t="s">
        <v>62</v>
      </c>
      <c r="E3" s="114"/>
      <c r="F3" s="112"/>
      <c r="G3" s="116"/>
      <c r="H3" s="22" t="s">
        <v>0</v>
      </c>
      <c r="I3" s="20" t="s">
        <v>51</v>
      </c>
      <c r="J3" s="21" t="s">
        <v>3</v>
      </c>
      <c r="K3" s="2"/>
      <c r="L3" s="2"/>
      <c r="M3" s="2"/>
      <c r="N3" s="2"/>
      <c r="O3" s="2"/>
      <c r="P3" s="2"/>
    </row>
    <row r="4" spans="1:19" s="3" customFormat="1" ht="14.25" customHeight="1" x14ac:dyDescent="0.25">
      <c r="A4" s="6"/>
      <c r="B4" s="12" t="s">
        <v>2</v>
      </c>
      <c r="C4" s="97">
        <v>0.71</v>
      </c>
      <c r="D4" s="23">
        <v>0.99</v>
      </c>
      <c r="E4" s="8">
        <f>ABS(C5/(C3-C4))</f>
        <v>7.571428571428572E-2</v>
      </c>
      <c r="F4" s="9">
        <f>(C6*D5)/(C3-C4)</f>
        <v>0.46195658681075569</v>
      </c>
      <c r="G4" s="10">
        <f>(C7*D5)/(C3-C4)</f>
        <v>0.69915366810613</v>
      </c>
      <c r="H4" s="108">
        <f>1-NORMSDIST((C3-C10)/C9)+NORMSDIST((C4-C10)/C9)</f>
        <v>2.3846261219253158E-4</v>
      </c>
      <c r="I4" s="5">
        <f>H4*1000000</f>
        <v>238.46261219253159</v>
      </c>
      <c r="J4" s="19">
        <f>1-H4</f>
        <v>0.99976153738780749</v>
      </c>
      <c r="K4" s="2"/>
      <c r="L4" s="2"/>
      <c r="M4" s="2"/>
      <c r="N4" s="2"/>
      <c r="O4" s="2"/>
      <c r="P4" s="2"/>
    </row>
    <row r="5" spans="1:19" s="3" customFormat="1" ht="14.25" customHeight="1" thickBot="1" x14ac:dyDescent="0.3">
      <c r="A5" s="6"/>
      <c r="B5" s="11" t="s">
        <v>69</v>
      </c>
      <c r="C5" s="96">
        <v>5.2999999999999999E-2</v>
      </c>
      <c r="D5" s="24">
        <f>NORMSINV(D7)*2</f>
        <v>5.1516586070977999</v>
      </c>
      <c r="E5" s="68" t="s">
        <v>70</v>
      </c>
      <c r="F5" s="69" t="s">
        <v>73</v>
      </c>
      <c r="G5" s="70" t="s">
        <v>78</v>
      </c>
      <c r="H5" s="71" t="s">
        <v>37</v>
      </c>
      <c r="I5" s="69" t="s">
        <v>36</v>
      </c>
      <c r="J5" s="70" t="s">
        <v>38</v>
      </c>
      <c r="K5" s="2"/>
      <c r="L5" s="2"/>
      <c r="M5" s="2"/>
      <c r="N5" s="2"/>
      <c r="O5" s="2"/>
      <c r="P5" s="2"/>
    </row>
    <row r="6" spans="1:19" s="3" customFormat="1" ht="14.25" customHeight="1" thickBot="1" x14ac:dyDescent="0.3">
      <c r="A6" s="6"/>
      <c r="B6" s="11" t="s">
        <v>32</v>
      </c>
      <c r="C6" s="96">
        <v>6.2770000000000006E-2</v>
      </c>
      <c r="D6" s="13"/>
      <c r="E6" s="25" t="str">
        <f>IF(E4&gt;20%,"Excessive Variation","Ok")</f>
        <v>Ok</v>
      </c>
      <c r="F6" s="26" t="str">
        <f>IF(F4&gt;60%,"Excessive Error","Ok")</f>
        <v>Ok</v>
      </c>
      <c r="G6" s="27" t="str">
        <f>IF(G4&gt;75%,"Excessive Error","Ok")</f>
        <v>Ok</v>
      </c>
      <c r="H6" s="2"/>
      <c r="I6" s="2"/>
      <c r="J6" s="2"/>
      <c r="K6" s="2"/>
      <c r="L6" s="2"/>
      <c r="M6" s="2"/>
      <c r="N6" s="2"/>
      <c r="O6" s="2"/>
      <c r="P6" s="2"/>
    </row>
    <row r="7" spans="1:19" s="3" customFormat="1" ht="14.25" customHeight="1" thickBot="1" x14ac:dyDescent="0.3">
      <c r="A7" s="6"/>
      <c r="B7" s="11" t="s">
        <v>61</v>
      </c>
      <c r="C7" s="96">
        <v>9.5000000000000001E-2</v>
      </c>
      <c r="D7" s="15">
        <f>D4+(1-D4)/2</f>
        <v>0.995</v>
      </c>
      <c r="E7" s="2"/>
      <c r="F7" s="2"/>
      <c r="G7" s="2"/>
      <c r="H7" s="2"/>
      <c r="I7" s="61" t="s">
        <v>72</v>
      </c>
      <c r="J7" s="2"/>
      <c r="K7" s="2"/>
      <c r="L7" s="2"/>
      <c r="M7" s="2"/>
      <c r="N7" s="2"/>
      <c r="O7" s="2"/>
      <c r="P7" s="2"/>
    </row>
    <row r="8" spans="1:19" s="3" customFormat="1" ht="14.25" customHeight="1" x14ac:dyDescent="0.25">
      <c r="A8" s="6"/>
      <c r="B8" s="83" t="s">
        <v>60</v>
      </c>
      <c r="C8" s="98">
        <v>0</v>
      </c>
      <c r="D8" s="14"/>
      <c r="E8" s="2"/>
      <c r="F8" s="2"/>
      <c r="G8" s="2"/>
      <c r="H8" s="86" t="s">
        <v>4</v>
      </c>
      <c r="I8" s="52">
        <f>MIN(C3-C10,C10-C4)/(3*SQRT(C7^2))</f>
        <v>1.2035087719298243</v>
      </c>
      <c r="J8" s="72" t="s">
        <v>63</v>
      </c>
      <c r="K8" s="2"/>
      <c r="L8" s="2"/>
      <c r="M8" s="2"/>
      <c r="N8" s="2"/>
      <c r="O8" s="2"/>
      <c r="P8" s="2"/>
    </row>
    <row r="9" spans="1:19" s="3" customFormat="1" ht="15.75" thickBot="1" x14ac:dyDescent="0.3">
      <c r="A9" s="6"/>
      <c r="B9" s="12" t="s">
        <v>7</v>
      </c>
      <c r="C9" s="99">
        <f>SQRT(C7^2+C8^2)</f>
        <v>9.5000000000000001E-2</v>
      </c>
      <c r="D9" s="14"/>
      <c r="E9" s="2"/>
      <c r="F9" s="2"/>
      <c r="G9" s="2"/>
      <c r="H9" s="87" t="s">
        <v>31</v>
      </c>
      <c r="I9" s="53">
        <f>MIN(C3-C10,C10-C4)/(3*SQRT(C8^2+C7^2))</f>
        <v>1.2035087719298243</v>
      </c>
      <c r="J9" s="73" t="s">
        <v>42</v>
      </c>
      <c r="K9" s="2"/>
      <c r="L9" s="2"/>
      <c r="M9" s="2"/>
      <c r="N9" s="2"/>
      <c r="O9" s="2"/>
      <c r="P9" s="2"/>
    </row>
    <row r="10" spans="1:19" s="3" customFormat="1" ht="15.75" thickBot="1" x14ac:dyDescent="0.3">
      <c r="A10" s="6"/>
      <c r="B10" s="84" t="s">
        <v>6</v>
      </c>
      <c r="C10" s="100">
        <f>C2+C5</f>
        <v>1.0529999999999999</v>
      </c>
      <c r="D10" s="14"/>
      <c r="E10" s="2"/>
      <c r="F10" s="2"/>
      <c r="G10" s="2"/>
      <c r="H10" s="90"/>
      <c r="I10" s="2"/>
      <c r="J10" s="2"/>
      <c r="K10" s="2"/>
      <c r="L10" s="2"/>
      <c r="M10" s="2"/>
      <c r="N10" s="2"/>
      <c r="O10" s="2"/>
      <c r="P10" s="2"/>
    </row>
    <row r="11" spans="1:19" s="2" customFormat="1" x14ac:dyDescent="0.25">
      <c r="A11" s="16"/>
      <c r="B11" s="63" t="s">
        <v>74</v>
      </c>
      <c r="C11" s="17"/>
      <c r="D11" s="18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s="3" customFormat="1" x14ac:dyDescent="0.25">
      <c r="D12" s="4"/>
    </row>
    <row r="13" spans="1:19" s="3" customFormat="1" x14ac:dyDescent="0.25">
      <c r="D13" s="4"/>
    </row>
    <row r="14" spans="1:19" s="3" customFormat="1" x14ac:dyDescent="0.25">
      <c r="D14" s="4"/>
    </row>
    <row r="15" spans="1:19" s="3" customFormat="1" x14ac:dyDescent="0.25">
      <c r="D15" s="4"/>
    </row>
    <row r="16" spans="1:19" s="3" customFormat="1" x14ac:dyDescent="0.25">
      <c r="B16" s="51" t="s">
        <v>41</v>
      </c>
      <c r="D16" s="4"/>
    </row>
    <row r="17" spans="1:19" s="3" customFormat="1" x14ac:dyDescent="0.25">
      <c r="D17" s="4"/>
    </row>
    <row r="18" spans="1:19" s="3" customFormat="1" x14ac:dyDescent="0.25">
      <c r="D18" s="4"/>
    </row>
    <row r="19" spans="1:19" s="3" customFormat="1" x14ac:dyDescent="0.25">
      <c r="D19" s="4"/>
    </row>
    <row r="20" spans="1:19" s="3" customFormat="1" x14ac:dyDescent="0.25">
      <c r="D20" s="4"/>
    </row>
    <row r="21" spans="1:19" s="3" customFormat="1" x14ac:dyDescent="0.25">
      <c r="D21" s="4"/>
    </row>
    <row r="22" spans="1:19" s="3" customFormat="1" x14ac:dyDescent="0.25">
      <c r="D22" s="4"/>
    </row>
    <row r="23" spans="1:19" s="3" customFormat="1" x14ac:dyDescent="0.25">
      <c r="D23" s="4"/>
    </row>
    <row r="24" spans="1:19" x14ac:dyDescent="0.25">
      <c r="A24" s="3"/>
      <c r="B24" s="3"/>
      <c r="C24" s="3"/>
      <c r="D24" s="4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</sheetData>
  <mergeCells count="4">
    <mergeCell ref="H2:J2"/>
    <mergeCell ref="F2:F3"/>
    <mergeCell ref="E2:E3"/>
    <mergeCell ref="G2:G3"/>
  </mergeCells>
  <conditionalFormatting sqref="E6">
    <cfRule type="containsText" dxfId="7" priority="5" operator="containsText" text="Excessive Variation">
      <formula>NOT(ISERROR(SEARCH("Excessive Variation",E6)))</formula>
    </cfRule>
    <cfRule type="containsText" dxfId="6" priority="6" operator="containsText" text="OK">
      <formula>NOT(ISERROR(SEARCH("OK",E6)))</formula>
    </cfRule>
  </conditionalFormatting>
  <conditionalFormatting sqref="F6:G6">
    <cfRule type="containsText" dxfId="5" priority="3" operator="containsText" text="Excessive Variation">
      <formula>NOT(ISERROR(SEARCH("Excessive Variation",F6)))</formula>
    </cfRule>
    <cfRule type="containsText" dxfId="4" priority="4" operator="containsText" text="OK">
      <formula>NOT(ISERROR(SEARCH("OK",F6)))</formula>
    </cfRule>
  </conditionalFormatting>
  <conditionalFormatting sqref="F6:G6">
    <cfRule type="containsText" dxfId="3" priority="1" operator="containsText" text="Excessive Error">
      <formula>NOT(ISERROR(SEARCH("Excessive Error",F6)))</formula>
    </cfRule>
    <cfRule type="containsText" dxfId="2" priority="2" operator="containsText" text="OK">
      <formula>NOT(ISERROR(SEARCH("OK",F6)))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4"/>
  <sheetViews>
    <sheetView zoomScale="130" zoomScaleNormal="130" workbookViewId="0">
      <selection activeCell="B39" sqref="B39"/>
    </sheetView>
  </sheetViews>
  <sheetFormatPr defaultRowHeight="15" x14ac:dyDescent="0.25"/>
  <cols>
    <col min="1" max="1" width="2.7109375" style="28" customWidth="1"/>
    <col min="2" max="2" width="46.140625" style="28" customWidth="1"/>
    <col min="3" max="3" width="13.140625" style="28" customWidth="1"/>
    <col min="4" max="4" width="4.5703125" style="28" customWidth="1"/>
    <col min="5" max="6" width="9.140625" style="28"/>
    <col min="7" max="7" width="9.85546875" style="28" customWidth="1"/>
    <col min="8" max="8" width="14.85546875" style="29" customWidth="1"/>
    <col min="9" max="9" width="9.140625" style="29"/>
    <col min="10" max="10" width="9.140625" style="30"/>
    <col min="11" max="11" width="21.140625" style="30" customWidth="1"/>
    <col min="12" max="12" width="9.140625" style="30"/>
    <col min="13" max="13" width="9.140625" style="31"/>
    <col min="14" max="14" width="29.7109375" style="31" customWidth="1"/>
    <col min="15" max="20" width="9.140625" style="30"/>
    <col min="21" max="21" width="23.85546875" style="30" customWidth="1"/>
    <col min="22" max="26" width="9.140625" style="30"/>
    <col min="27" max="27" width="22.140625" style="30" customWidth="1"/>
    <col min="28" max="28" width="15" style="30" customWidth="1"/>
    <col min="29" max="79" width="9.140625" style="30"/>
    <col min="257" max="257" width="2.7109375" customWidth="1"/>
    <col min="258" max="258" width="39.140625" customWidth="1"/>
    <col min="259" max="259" width="13.140625" customWidth="1"/>
    <col min="260" max="260" width="4.5703125" customWidth="1"/>
    <col min="513" max="513" width="2.7109375" customWidth="1"/>
    <col min="514" max="514" width="39.140625" customWidth="1"/>
    <col min="515" max="515" width="13.140625" customWidth="1"/>
    <col min="516" max="516" width="4.5703125" customWidth="1"/>
    <col min="769" max="769" width="2.7109375" customWidth="1"/>
    <col min="770" max="770" width="39.140625" customWidth="1"/>
    <col min="771" max="771" width="13.140625" customWidth="1"/>
    <col min="772" max="772" width="4.5703125" customWidth="1"/>
    <col min="1025" max="1025" width="2.7109375" customWidth="1"/>
    <col min="1026" max="1026" width="39.140625" customWidth="1"/>
    <col min="1027" max="1027" width="13.140625" customWidth="1"/>
    <col min="1028" max="1028" width="4.5703125" customWidth="1"/>
    <col min="1281" max="1281" width="2.7109375" customWidth="1"/>
    <col min="1282" max="1282" width="39.140625" customWidth="1"/>
    <col min="1283" max="1283" width="13.140625" customWidth="1"/>
    <col min="1284" max="1284" width="4.5703125" customWidth="1"/>
    <col min="1537" max="1537" width="2.7109375" customWidth="1"/>
    <col min="1538" max="1538" width="39.140625" customWidth="1"/>
    <col min="1539" max="1539" width="13.140625" customWidth="1"/>
    <col min="1540" max="1540" width="4.5703125" customWidth="1"/>
    <col min="1793" max="1793" width="2.7109375" customWidth="1"/>
    <col min="1794" max="1794" width="39.140625" customWidth="1"/>
    <col min="1795" max="1795" width="13.140625" customWidth="1"/>
    <col min="1796" max="1796" width="4.5703125" customWidth="1"/>
    <col min="2049" max="2049" width="2.7109375" customWidth="1"/>
    <col min="2050" max="2050" width="39.140625" customWidth="1"/>
    <col min="2051" max="2051" width="13.140625" customWidth="1"/>
    <col min="2052" max="2052" width="4.5703125" customWidth="1"/>
    <col min="2305" max="2305" width="2.7109375" customWidth="1"/>
    <col min="2306" max="2306" width="39.140625" customWidth="1"/>
    <col min="2307" max="2307" width="13.140625" customWidth="1"/>
    <col min="2308" max="2308" width="4.5703125" customWidth="1"/>
    <col min="2561" max="2561" width="2.7109375" customWidth="1"/>
    <col min="2562" max="2562" width="39.140625" customWidth="1"/>
    <col min="2563" max="2563" width="13.140625" customWidth="1"/>
    <col min="2564" max="2564" width="4.5703125" customWidth="1"/>
    <col min="2817" max="2817" width="2.7109375" customWidth="1"/>
    <col min="2818" max="2818" width="39.140625" customWidth="1"/>
    <col min="2819" max="2819" width="13.140625" customWidth="1"/>
    <col min="2820" max="2820" width="4.5703125" customWidth="1"/>
    <col min="3073" max="3073" width="2.7109375" customWidth="1"/>
    <col min="3074" max="3074" width="39.140625" customWidth="1"/>
    <col min="3075" max="3075" width="13.140625" customWidth="1"/>
    <col min="3076" max="3076" width="4.5703125" customWidth="1"/>
    <col min="3329" max="3329" width="2.7109375" customWidth="1"/>
    <col min="3330" max="3330" width="39.140625" customWidth="1"/>
    <col min="3331" max="3331" width="13.140625" customWidth="1"/>
    <col min="3332" max="3332" width="4.5703125" customWidth="1"/>
    <col min="3585" max="3585" width="2.7109375" customWidth="1"/>
    <col min="3586" max="3586" width="39.140625" customWidth="1"/>
    <col min="3587" max="3587" width="13.140625" customWidth="1"/>
    <col min="3588" max="3588" width="4.5703125" customWidth="1"/>
    <col min="3841" max="3841" width="2.7109375" customWidth="1"/>
    <col min="3842" max="3842" width="39.140625" customWidth="1"/>
    <col min="3843" max="3843" width="13.140625" customWidth="1"/>
    <col min="3844" max="3844" width="4.5703125" customWidth="1"/>
    <col min="4097" max="4097" width="2.7109375" customWidth="1"/>
    <col min="4098" max="4098" width="39.140625" customWidth="1"/>
    <col min="4099" max="4099" width="13.140625" customWidth="1"/>
    <col min="4100" max="4100" width="4.5703125" customWidth="1"/>
    <col min="4353" max="4353" width="2.7109375" customWidth="1"/>
    <col min="4354" max="4354" width="39.140625" customWidth="1"/>
    <col min="4355" max="4355" width="13.140625" customWidth="1"/>
    <col min="4356" max="4356" width="4.5703125" customWidth="1"/>
    <col min="4609" max="4609" width="2.7109375" customWidth="1"/>
    <col min="4610" max="4610" width="39.140625" customWidth="1"/>
    <col min="4611" max="4611" width="13.140625" customWidth="1"/>
    <col min="4612" max="4612" width="4.5703125" customWidth="1"/>
    <col min="4865" max="4865" width="2.7109375" customWidth="1"/>
    <col min="4866" max="4866" width="39.140625" customWidth="1"/>
    <col min="4867" max="4867" width="13.140625" customWidth="1"/>
    <col min="4868" max="4868" width="4.5703125" customWidth="1"/>
    <col min="5121" max="5121" width="2.7109375" customWidth="1"/>
    <col min="5122" max="5122" width="39.140625" customWidth="1"/>
    <col min="5123" max="5123" width="13.140625" customWidth="1"/>
    <col min="5124" max="5124" width="4.5703125" customWidth="1"/>
    <col min="5377" max="5377" width="2.7109375" customWidth="1"/>
    <col min="5378" max="5378" width="39.140625" customWidth="1"/>
    <col min="5379" max="5379" width="13.140625" customWidth="1"/>
    <col min="5380" max="5380" width="4.5703125" customWidth="1"/>
    <col min="5633" max="5633" width="2.7109375" customWidth="1"/>
    <col min="5634" max="5634" width="39.140625" customWidth="1"/>
    <col min="5635" max="5635" width="13.140625" customWidth="1"/>
    <col min="5636" max="5636" width="4.5703125" customWidth="1"/>
    <col min="5889" max="5889" width="2.7109375" customWidth="1"/>
    <col min="5890" max="5890" width="39.140625" customWidth="1"/>
    <col min="5891" max="5891" width="13.140625" customWidth="1"/>
    <col min="5892" max="5892" width="4.5703125" customWidth="1"/>
    <col min="6145" max="6145" width="2.7109375" customWidth="1"/>
    <col min="6146" max="6146" width="39.140625" customWidth="1"/>
    <col min="6147" max="6147" width="13.140625" customWidth="1"/>
    <col min="6148" max="6148" width="4.5703125" customWidth="1"/>
    <col min="6401" max="6401" width="2.7109375" customWidth="1"/>
    <col min="6402" max="6402" width="39.140625" customWidth="1"/>
    <col min="6403" max="6403" width="13.140625" customWidth="1"/>
    <col min="6404" max="6404" width="4.5703125" customWidth="1"/>
    <col min="6657" max="6657" width="2.7109375" customWidth="1"/>
    <col min="6658" max="6658" width="39.140625" customWidth="1"/>
    <col min="6659" max="6659" width="13.140625" customWidth="1"/>
    <col min="6660" max="6660" width="4.5703125" customWidth="1"/>
    <col min="6913" max="6913" width="2.7109375" customWidth="1"/>
    <col min="6914" max="6914" width="39.140625" customWidth="1"/>
    <col min="6915" max="6915" width="13.140625" customWidth="1"/>
    <col min="6916" max="6916" width="4.5703125" customWidth="1"/>
    <col min="7169" max="7169" width="2.7109375" customWidth="1"/>
    <col min="7170" max="7170" width="39.140625" customWidth="1"/>
    <col min="7171" max="7171" width="13.140625" customWidth="1"/>
    <col min="7172" max="7172" width="4.5703125" customWidth="1"/>
    <col min="7425" max="7425" width="2.7109375" customWidth="1"/>
    <col min="7426" max="7426" width="39.140625" customWidth="1"/>
    <col min="7427" max="7427" width="13.140625" customWidth="1"/>
    <col min="7428" max="7428" width="4.5703125" customWidth="1"/>
    <col min="7681" max="7681" width="2.7109375" customWidth="1"/>
    <col min="7682" max="7682" width="39.140625" customWidth="1"/>
    <col min="7683" max="7683" width="13.140625" customWidth="1"/>
    <col min="7684" max="7684" width="4.5703125" customWidth="1"/>
    <col min="7937" max="7937" width="2.7109375" customWidth="1"/>
    <col min="7938" max="7938" width="39.140625" customWidth="1"/>
    <col min="7939" max="7939" width="13.140625" customWidth="1"/>
    <col min="7940" max="7940" width="4.5703125" customWidth="1"/>
    <col min="8193" max="8193" width="2.7109375" customWidth="1"/>
    <col min="8194" max="8194" width="39.140625" customWidth="1"/>
    <col min="8195" max="8195" width="13.140625" customWidth="1"/>
    <col min="8196" max="8196" width="4.5703125" customWidth="1"/>
    <col min="8449" max="8449" width="2.7109375" customWidth="1"/>
    <col min="8450" max="8450" width="39.140625" customWidth="1"/>
    <col min="8451" max="8451" width="13.140625" customWidth="1"/>
    <col min="8452" max="8452" width="4.5703125" customWidth="1"/>
    <col min="8705" max="8705" width="2.7109375" customWidth="1"/>
    <col min="8706" max="8706" width="39.140625" customWidth="1"/>
    <col min="8707" max="8707" width="13.140625" customWidth="1"/>
    <col min="8708" max="8708" width="4.5703125" customWidth="1"/>
    <col min="8961" max="8961" width="2.7109375" customWidth="1"/>
    <col min="8962" max="8962" width="39.140625" customWidth="1"/>
    <col min="8963" max="8963" width="13.140625" customWidth="1"/>
    <col min="8964" max="8964" width="4.5703125" customWidth="1"/>
    <col min="9217" max="9217" width="2.7109375" customWidth="1"/>
    <col min="9218" max="9218" width="39.140625" customWidth="1"/>
    <col min="9219" max="9219" width="13.140625" customWidth="1"/>
    <col min="9220" max="9220" width="4.5703125" customWidth="1"/>
    <col min="9473" max="9473" width="2.7109375" customWidth="1"/>
    <col min="9474" max="9474" width="39.140625" customWidth="1"/>
    <col min="9475" max="9475" width="13.140625" customWidth="1"/>
    <col min="9476" max="9476" width="4.5703125" customWidth="1"/>
    <col min="9729" max="9729" width="2.7109375" customWidth="1"/>
    <col min="9730" max="9730" width="39.140625" customWidth="1"/>
    <col min="9731" max="9731" width="13.140625" customWidth="1"/>
    <col min="9732" max="9732" width="4.5703125" customWidth="1"/>
    <col min="9985" max="9985" width="2.7109375" customWidth="1"/>
    <col min="9986" max="9986" width="39.140625" customWidth="1"/>
    <col min="9987" max="9987" width="13.140625" customWidth="1"/>
    <col min="9988" max="9988" width="4.5703125" customWidth="1"/>
    <col min="10241" max="10241" width="2.7109375" customWidth="1"/>
    <col min="10242" max="10242" width="39.140625" customWidth="1"/>
    <col min="10243" max="10243" width="13.140625" customWidth="1"/>
    <col min="10244" max="10244" width="4.5703125" customWidth="1"/>
    <col min="10497" max="10497" width="2.7109375" customWidth="1"/>
    <col min="10498" max="10498" width="39.140625" customWidth="1"/>
    <col min="10499" max="10499" width="13.140625" customWidth="1"/>
    <col min="10500" max="10500" width="4.5703125" customWidth="1"/>
    <col min="10753" max="10753" width="2.7109375" customWidth="1"/>
    <col min="10754" max="10754" width="39.140625" customWidth="1"/>
    <col min="10755" max="10755" width="13.140625" customWidth="1"/>
    <col min="10756" max="10756" width="4.5703125" customWidth="1"/>
    <col min="11009" max="11009" width="2.7109375" customWidth="1"/>
    <col min="11010" max="11010" width="39.140625" customWidth="1"/>
    <col min="11011" max="11011" width="13.140625" customWidth="1"/>
    <col min="11012" max="11012" width="4.5703125" customWidth="1"/>
    <col min="11265" max="11265" width="2.7109375" customWidth="1"/>
    <col min="11266" max="11266" width="39.140625" customWidth="1"/>
    <col min="11267" max="11267" width="13.140625" customWidth="1"/>
    <col min="11268" max="11268" width="4.5703125" customWidth="1"/>
    <col min="11521" max="11521" width="2.7109375" customWidth="1"/>
    <col min="11522" max="11522" width="39.140625" customWidth="1"/>
    <col min="11523" max="11523" width="13.140625" customWidth="1"/>
    <col min="11524" max="11524" width="4.5703125" customWidth="1"/>
    <col min="11777" max="11777" width="2.7109375" customWidth="1"/>
    <col min="11778" max="11778" width="39.140625" customWidth="1"/>
    <col min="11779" max="11779" width="13.140625" customWidth="1"/>
    <col min="11780" max="11780" width="4.5703125" customWidth="1"/>
    <col min="12033" max="12033" width="2.7109375" customWidth="1"/>
    <col min="12034" max="12034" width="39.140625" customWidth="1"/>
    <col min="12035" max="12035" width="13.140625" customWidth="1"/>
    <col min="12036" max="12036" width="4.5703125" customWidth="1"/>
    <col min="12289" max="12289" width="2.7109375" customWidth="1"/>
    <col min="12290" max="12290" width="39.140625" customWidth="1"/>
    <col min="12291" max="12291" width="13.140625" customWidth="1"/>
    <col min="12292" max="12292" width="4.5703125" customWidth="1"/>
    <col min="12545" max="12545" width="2.7109375" customWidth="1"/>
    <col min="12546" max="12546" width="39.140625" customWidth="1"/>
    <col min="12547" max="12547" width="13.140625" customWidth="1"/>
    <col min="12548" max="12548" width="4.5703125" customWidth="1"/>
    <col min="12801" max="12801" width="2.7109375" customWidth="1"/>
    <col min="12802" max="12802" width="39.140625" customWidth="1"/>
    <col min="12803" max="12803" width="13.140625" customWidth="1"/>
    <col min="12804" max="12804" width="4.5703125" customWidth="1"/>
    <col min="13057" max="13057" width="2.7109375" customWidth="1"/>
    <col min="13058" max="13058" width="39.140625" customWidth="1"/>
    <col min="13059" max="13059" width="13.140625" customWidth="1"/>
    <col min="13060" max="13060" width="4.5703125" customWidth="1"/>
    <col min="13313" max="13313" width="2.7109375" customWidth="1"/>
    <col min="13314" max="13314" width="39.140625" customWidth="1"/>
    <col min="13315" max="13315" width="13.140625" customWidth="1"/>
    <col min="13316" max="13316" width="4.5703125" customWidth="1"/>
    <col min="13569" max="13569" width="2.7109375" customWidth="1"/>
    <col min="13570" max="13570" width="39.140625" customWidth="1"/>
    <col min="13571" max="13571" width="13.140625" customWidth="1"/>
    <col min="13572" max="13572" width="4.5703125" customWidth="1"/>
    <col min="13825" max="13825" width="2.7109375" customWidth="1"/>
    <col min="13826" max="13826" width="39.140625" customWidth="1"/>
    <col min="13827" max="13827" width="13.140625" customWidth="1"/>
    <col min="13828" max="13828" width="4.5703125" customWidth="1"/>
    <col min="14081" max="14081" width="2.7109375" customWidth="1"/>
    <col min="14082" max="14082" width="39.140625" customWidth="1"/>
    <col min="14083" max="14083" width="13.140625" customWidth="1"/>
    <col min="14084" max="14084" width="4.5703125" customWidth="1"/>
    <col min="14337" max="14337" width="2.7109375" customWidth="1"/>
    <col min="14338" max="14338" width="39.140625" customWidth="1"/>
    <col min="14339" max="14339" width="13.140625" customWidth="1"/>
    <col min="14340" max="14340" width="4.5703125" customWidth="1"/>
    <col min="14593" max="14593" width="2.7109375" customWidth="1"/>
    <col min="14594" max="14594" width="39.140625" customWidth="1"/>
    <col min="14595" max="14595" width="13.140625" customWidth="1"/>
    <col min="14596" max="14596" width="4.5703125" customWidth="1"/>
    <col min="14849" max="14849" width="2.7109375" customWidth="1"/>
    <col min="14850" max="14850" width="39.140625" customWidth="1"/>
    <col min="14851" max="14851" width="13.140625" customWidth="1"/>
    <col min="14852" max="14852" width="4.5703125" customWidth="1"/>
    <col min="15105" max="15105" width="2.7109375" customWidth="1"/>
    <col min="15106" max="15106" width="39.140625" customWidth="1"/>
    <col min="15107" max="15107" width="13.140625" customWidth="1"/>
    <col min="15108" max="15108" width="4.5703125" customWidth="1"/>
    <col min="15361" max="15361" width="2.7109375" customWidth="1"/>
    <col min="15362" max="15362" width="39.140625" customWidth="1"/>
    <col min="15363" max="15363" width="13.140625" customWidth="1"/>
    <col min="15364" max="15364" width="4.5703125" customWidth="1"/>
    <col min="15617" max="15617" width="2.7109375" customWidth="1"/>
    <col min="15618" max="15618" width="39.140625" customWidth="1"/>
    <col min="15619" max="15619" width="13.140625" customWidth="1"/>
    <col min="15620" max="15620" width="4.5703125" customWidth="1"/>
    <col min="15873" max="15873" width="2.7109375" customWidth="1"/>
    <col min="15874" max="15874" width="39.140625" customWidth="1"/>
    <col min="15875" max="15875" width="13.140625" customWidth="1"/>
    <col min="15876" max="15876" width="4.5703125" customWidth="1"/>
    <col min="16129" max="16129" width="2.7109375" customWidth="1"/>
    <col min="16130" max="16130" width="39.140625" customWidth="1"/>
    <col min="16131" max="16131" width="13.140625" customWidth="1"/>
    <col min="16132" max="16132" width="4.5703125" customWidth="1"/>
  </cols>
  <sheetData>
    <row r="1" spans="1:55" s="39" customFormat="1" ht="21.75" customHeight="1" x14ac:dyDescent="0.35">
      <c r="A1" s="37"/>
      <c r="B1" s="38" t="s">
        <v>17</v>
      </c>
      <c r="D1" s="40"/>
      <c r="G1" s="58" t="s">
        <v>39</v>
      </c>
      <c r="H1" s="39" t="s">
        <v>75</v>
      </c>
    </row>
    <row r="2" spans="1:55" ht="15.75" thickBot="1" x14ac:dyDescent="0.3">
      <c r="B2" s="64" t="s">
        <v>77</v>
      </c>
    </row>
    <row r="3" spans="1:55" ht="15.75" thickBot="1" x14ac:dyDescent="0.3">
      <c r="B3" s="48" t="s">
        <v>20</v>
      </c>
      <c r="C3" s="44">
        <v>0.05</v>
      </c>
      <c r="E3" s="74" t="s">
        <v>25</v>
      </c>
      <c r="Q3" s="30">
        <f>IF(C10=2,ABS(NORMSINV(C3/2)),ABS(NORMSINV(C3)))</f>
        <v>1.9599639845400538</v>
      </c>
      <c r="R3" s="30">
        <f>TINV(IF($C$10=2,$C$3,$C$3*2),IF(Q11=0,1,Q11))</f>
        <v>2.2621571627982053</v>
      </c>
      <c r="S3" s="30">
        <f>TINV(IF($C$10=2,$C$3,$C$3*2),IF(R11=0,1,R11))</f>
        <v>2.2009851600916384</v>
      </c>
      <c r="T3" s="30">
        <f t="shared" ref="T3:BA3" si="0">TINV(IF($C$10=2,$C$3,$C$3*2),IF(S11=0,1,S11))</f>
        <v>2.2009851600916384</v>
      </c>
      <c r="U3" s="30">
        <f t="shared" si="0"/>
        <v>2.2009851600916384</v>
      </c>
      <c r="V3" s="30">
        <f t="shared" si="0"/>
        <v>2.2009851600916384</v>
      </c>
      <c r="W3" s="30">
        <f t="shared" si="0"/>
        <v>2.2009851600916384</v>
      </c>
      <c r="X3" s="30">
        <f t="shared" si="0"/>
        <v>2.2009851600916384</v>
      </c>
      <c r="Y3" s="30">
        <f t="shared" si="0"/>
        <v>2.2009851600916384</v>
      </c>
      <c r="Z3" s="30">
        <f t="shared" si="0"/>
        <v>2.2009851600916384</v>
      </c>
      <c r="AA3" s="30">
        <f t="shared" si="0"/>
        <v>2.2009851600916384</v>
      </c>
      <c r="AB3" s="30">
        <f t="shared" si="0"/>
        <v>2.2009851600916384</v>
      </c>
      <c r="AC3" s="30">
        <f t="shared" si="0"/>
        <v>2.2009851600916384</v>
      </c>
      <c r="AD3" s="30">
        <f t="shared" si="0"/>
        <v>2.2009851600916384</v>
      </c>
      <c r="AE3" s="30">
        <f t="shared" si="0"/>
        <v>2.2009851600916384</v>
      </c>
      <c r="AF3" s="30">
        <f t="shared" si="0"/>
        <v>2.2009851600916384</v>
      </c>
      <c r="AG3" s="30">
        <f t="shared" si="0"/>
        <v>2.2009851600916384</v>
      </c>
      <c r="AH3" s="30">
        <f t="shared" si="0"/>
        <v>2.2009851600916384</v>
      </c>
      <c r="AI3" s="30">
        <f t="shared" si="0"/>
        <v>2.2009851600916384</v>
      </c>
      <c r="AJ3" s="30">
        <f t="shared" si="0"/>
        <v>2.2009851600916384</v>
      </c>
      <c r="AK3" s="30">
        <f t="shared" si="0"/>
        <v>2.2009851600916384</v>
      </c>
      <c r="AL3" s="30">
        <f t="shared" si="0"/>
        <v>2.2009851600916384</v>
      </c>
      <c r="AM3" s="30">
        <f t="shared" si="0"/>
        <v>2.2009851600916384</v>
      </c>
      <c r="AN3" s="30">
        <f t="shared" si="0"/>
        <v>2.2009851600916384</v>
      </c>
      <c r="AO3" s="30">
        <f t="shared" si="0"/>
        <v>2.2009851600916384</v>
      </c>
      <c r="AP3" s="30">
        <f t="shared" si="0"/>
        <v>2.2009851600916384</v>
      </c>
      <c r="AQ3" s="30">
        <f t="shared" si="0"/>
        <v>2.2009851600916384</v>
      </c>
      <c r="AR3" s="30">
        <f t="shared" si="0"/>
        <v>2.2009851600916384</v>
      </c>
      <c r="AS3" s="30">
        <f t="shared" si="0"/>
        <v>2.2009851600916384</v>
      </c>
      <c r="AT3" s="30">
        <f t="shared" si="0"/>
        <v>2.2009851600916384</v>
      </c>
      <c r="AU3" s="30">
        <f t="shared" si="0"/>
        <v>2.2009851600916384</v>
      </c>
      <c r="AV3" s="30">
        <f t="shared" si="0"/>
        <v>2.2009851600916384</v>
      </c>
      <c r="AW3" s="30">
        <f t="shared" si="0"/>
        <v>2.2009851600916384</v>
      </c>
      <c r="AX3" s="30">
        <f t="shared" si="0"/>
        <v>2.2009851600916384</v>
      </c>
      <c r="AY3" s="30">
        <f t="shared" si="0"/>
        <v>2.2009851600916384</v>
      </c>
      <c r="AZ3" s="30">
        <f t="shared" si="0"/>
        <v>2.2009851600916384</v>
      </c>
      <c r="BA3" s="30">
        <f t="shared" si="0"/>
        <v>2.2009851600916384</v>
      </c>
    </row>
    <row r="4" spans="1:55" ht="15.75" thickBot="1" x14ac:dyDescent="0.3">
      <c r="B4" s="48" t="s">
        <v>21</v>
      </c>
      <c r="C4" s="45">
        <f>1-C3</f>
        <v>0.95</v>
      </c>
      <c r="E4" s="74" t="s">
        <v>26</v>
      </c>
    </row>
    <row r="5" spans="1:55" ht="15.75" thickBot="1" x14ac:dyDescent="0.3">
      <c r="B5" s="48" t="s">
        <v>57</v>
      </c>
      <c r="C5" s="102">
        <v>9.5000000000000001E-2</v>
      </c>
      <c r="E5" s="74" t="s">
        <v>64</v>
      </c>
      <c r="Q5" s="30">
        <f>ABS(NORMSINV(C6))</f>
        <v>1.2815515655446006</v>
      </c>
      <c r="R5" s="30">
        <f>TINV($C$6*2,IF(Q11=0,1,Q11))</f>
        <v>1.383028738396632</v>
      </c>
      <c r="S5" s="30">
        <f t="shared" ref="S5:BA5" si="1">TINV($C$6*2,IF(R11=0,1,R11))</f>
        <v>1.3634303180205409</v>
      </c>
      <c r="T5" s="30">
        <f t="shared" si="1"/>
        <v>1.3634303180205409</v>
      </c>
      <c r="U5" s="30">
        <f t="shared" si="1"/>
        <v>1.3634303180205409</v>
      </c>
      <c r="V5" s="30">
        <f t="shared" si="1"/>
        <v>1.3634303180205409</v>
      </c>
      <c r="W5" s="30">
        <f t="shared" si="1"/>
        <v>1.3634303180205409</v>
      </c>
      <c r="X5" s="30">
        <f t="shared" si="1"/>
        <v>1.3634303180205409</v>
      </c>
      <c r="Y5" s="30">
        <f t="shared" si="1"/>
        <v>1.3634303180205409</v>
      </c>
      <c r="Z5" s="30">
        <f t="shared" si="1"/>
        <v>1.3634303180205409</v>
      </c>
      <c r="AA5" s="30">
        <f t="shared" si="1"/>
        <v>1.3634303180205409</v>
      </c>
      <c r="AB5" s="30">
        <f t="shared" si="1"/>
        <v>1.3634303180205409</v>
      </c>
      <c r="AC5" s="30">
        <f t="shared" si="1"/>
        <v>1.3634303180205409</v>
      </c>
      <c r="AD5" s="30">
        <f t="shared" si="1"/>
        <v>1.3634303180205409</v>
      </c>
      <c r="AE5" s="30">
        <f t="shared" si="1"/>
        <v>1.3634303180205409</v>
      </c>
      <c r="AF5" s="30">
        <f t="shared" si="1"/>
        <v>1.3634303180205409</v>
      </c>
      <c r="AG5" s="30">
        <f t="shared" si="1"/>
        <v>1.3634303180205409</v>
      </c>
      <c r="AH5" s="30">
        <f t="shared" si="1"/>
        <v>1.3634303180205409</v>
      </c>
      <c r="AI5" s="30">
        <f t="shared" si="1"/>
        <v>1.3634303180205409</v>
      </c>
      <c r="AJ5" s="30">
        <f t="shared" si="1"/>
        <v>1.3634303180205409</v>
      </c>
      <c r="AK5" s="30">
        <f t="shared" si="1"/>
        <v>1.3634303180205409</v>
      </c>
      <c r="AL5" s="30">
        <f t="shared" si="1"/>
        <v>1.3634303180205409</v>
      </c>
      <c r="AM5" s="30">
        <f t="shared" si="1"/>
        <v>1.3634303180205409</v>
      </c>
      <c r="AN5" s="30">
        <f t="shared" si="1"/>
        <v>1.3634303180205409</v>
      </c>
      <c r="AO5" s="30">
        <f t="shared" si="1"/>
        <v>1.3634303180205409</v>
      </c>
      <c r="AP5" s="30">
        <f t="shared" si="1"/>
        <v>1.3634303180205409</v>
      </c>
      <c r="AQ5" s="30">
        <f t="shared" si="1"/>
        <v>1.3634303180205409</v>
      </c>
      <c r="AR5" s="30">
        <f t="shared" si="1"/>
        <v>1.3634303180205409</v>
      </c>
      <c r="AS5" s="30">
        <f t="shared" si="1"/>
        <v>1.3634303180205409</v>
      </c>
      <c r="AT5" s="30">
        <f t="shared" si="1"/>
        <v>1.3634303180205409</v>
      </c>
      <c r="AU5" s="30">
        <f t="shared" si="1"/>
        <v>1.3634303180205409</v>
      </c>
      <c r="AV5" s="30">
        <f t="shared" si="1"/>
        <v>1.3634303180205409</v>
      </c>
      <c r="AW5" s="30">
        <f t="shared" si="1"/>
        <v>1.3634303180205409</v>
      </c>
      <c r="AX5" s="30">
        <f t="shared" si="1"/>
        <v>1.3634303180205409</v>
      </c>
      <c r="AY5" s="30">
        <f t="shared" si="1"/>
        <v>1.3634303180205409</v>
      </c>
      <c r="AZ5" s="30">
        <f t="shared" si="1"/>
        <v>1.3634303180205409</v>
      </c>
      <c r="BA5" s="30">
        <f t="shared" si="1"/>
        <v>1.3634303180205409</v>
      </c>
    </row>
    <row r="6" spans="1:55" ht="15.75" thickBot="1" x14ac:dyDescent="0.3">
      <c r="B6" s="48" t="s">
        <v>22</v>
      </c>
      <c r="C6" s="102">
        <v>0.1</v>
      </c>
      <c r="E6" s="74" t="s">
        <v>40</v>
      </c>
    </row>
    <row r="7" spans="1:55" ht="15.75" thickBot="1" x14ac:dyDescent="0.3">
      <c r="B7" s="48" t="s">
        <v>23</v>
      </c>
      <c r="C7" s="45">
        <f>1-C6</f>
        <v>0.9</v>
      </c>
      <c r="E7" s="74" t="s">
        <v>27</v>
      </c>
    </row>
    <row r="8" spans="1:55" ht="15.75" thickBot="1" x14ac:dyDescent="0.3">
      <c r="B8" s="48" t="s">
        <v>30</v>
      </c>
      <c r="C8" s="44">
        <v>0.1</v>
      </c>
      <c r="E8" s="74" t="s">
        <v>79</v>
      </c>
    </row>
    <row r="9" spans="1:55" x14ac:dyDescent="0.25">
      <c r="B9" s="33" t="s">
        <v>12</v>
      </c>
      <c r="C9" s="46">
        <f>C8/C5</f>
        <v>1.0526315789473684</v>
      </c>
      <c r="D9" s="33"/>
      <c r="E9" s="80" t="s">
        <v>58</v>
      </c>
      <c r="F9" s="33"/>
      <c r="G9" s="81">
        <f>(C8/(C14-C16))</f>
        <v>0.14285714285714288</v>
      </c>
      <c r="H9" s="34"/>
      <c r="I9" s="34"/>
      <c r="J9" s="34"/>
      <c r="K9" s="34"/>
      <c r="L9" s="34"/>
      <c r="Q9" s="30">
        <f t="shared" ref="Q9:BA9" si="2">(((Q3+Q5)*$C$5)/$C$8)^2</f>
        <v>9.4829493129501596</v>
      </c>
      <c r="R9" s="30">
        <f t="shared" si="2"/>
        <v>11.99186067947833</v>
      </c>
      <c r="S9" s="30">
        <f t="shared" si="2"/>
        <v>11.466314574796622</v>
      </c>
      <c r="T9" s="30">
        <f t="shared" si="2"/>
        <v>11.466314574796622</v>
      </c>
      <c r="U9" s="30">
        <f t="shared" si="2"/>
        <v>11.466314574796622</v>
      </c>
      <c r="V9" s="30">
        <f t="shared" si="2"/>
        <v>11.466314574796622</v>
      </c>
      <c r="W9" s="30">
        <f t="shared" si="2"/>
        <v>11.466314574796622</v>
      </c>
      <c r="X9" s="30">
        <f t="shared" si="2"/>
        <v>11.466314574796622</v>
      </c>
      <c r="Y9" s="30">
        <f t="shared" si="2"/>
        <v>11.466314574796622</v>
      </c>
      <c r="Z9" s="30">
        <f t="shared" si="2"/>
        <v>11.466314574796622</v>
      </c>
      <c r="AA9" s="30">
        <f t="shared" si="2"/>
        <v>11.466314574796622</v>
      </c>
      <c r="AB9" s="30">
        <f t="shared" si="2"/>
        <v>11.466314574796622</v>
      </c>
      <c r="AC9" s="30">
        <f t="shared" si="2"/>
        <v>11.466314574796622</v>
      </c>
      <c r="AD9" s="30">
        <f t="shared" si="2"/>
        <v>11.466314574796622</v>
      </c>
      <c r="AE9" s="30">
        <f t="shared" si="2"/>
        <v>11.466314574796622</v>
      </c>
      <c r="AF9" s="30">
        <f t="shared" si="2"/>
        <v>11.466314574796622</v>
      </c>
      <c r="AG9" s="30">
        <f t="shared" si="2"/>
        <v>11.466314574796622</v>
      </c>
      <c r="AH9" s="30">
        <f t="shared" si="2"/>
        <v>11.466314574796622</v>
      </c>
      <c r="AI9" s="30">
        <f t="shared" si="2"/>
        <v>11.466314574796622</v>
      </c>
      <c r="AJ9" s="30">
        <f t="shared" si="2"/>
        <v>11.466314574796622</v>
      </c>
      <c r="AK9" s="30">
        <f t="shared" si="2"/>
        <v>11.466314574796622</v>
      </c>
      <c r="AL9" s="30">
        <f t="shared" si="2"/>
        <v>11.466314574796622</v>
      </c>
      <c r="AM9" s="30">
        <f t="shared" si="2"/>
        <v>11.466314574796622</v>
      </c>
      <c r="AN9" s="30">
        <f t="shared" si="2"/>
        <v>11.466314574796622</v>
      </c>
      <c r="AO9" s="30">
        <f t="shared" si="2"/>
        <v>11.466314574796622</v>
      </c>
      <c r="AP9" s="30">
        <f t="shared" si="2"/>
        <v>11.466314574796622</v>
      </c>
      <c r="AQ9" s="30">
        <f t="shared" si="2"/>
        <v>11.466314574796622</v>
      </c>
      <c r="AR9" s="30">
        <f t="shared" si="2"/>
        <v>11.466314574796622</v>
      </c>
      <c r="AS9" s="30">
        <f t="shared" si="2"/>
        <v>11.466314574796622</v>
      </c>
      <c r="AT9" s="30">
        <f t="shared" si="2"/>
        <v>11.466314574796622</v>
      </c>
      <c r="AU9" s="30">
        <f t="shared" si="2"/>
        <v>11.466314574796622</v>
      </c>
      <c r="AV9" s="30">
        <f t="shared" si="2"/>
        <v>11.466314574796622</v>
      </c>
      <c r="AW9" s="30">
        <f t="shared" si="2"/>
        <v>11.466314574796622</v>
      </c>
      <c r="AX9" s="30">
        <f t="shared" si="2"/>
        <v>11.466314574796622</v>
      </c>
      <c r="AY9" s="30">
        <f t="shared" si="2"/>
        <v>11.466314574796622</v>
      </c>
      <c r="AZ9" s="30">
        <f t="shared" si="2"/>
        <v>11.466314574796622</v>
      </c>
      <c r="BA9" s="30">
        <f t="shared" si="2"/>
        <v>11.466314574796622</v>
      </c>
      <c r="BC9" s="30">
        <f>AVERAGE(AV9:BA9)</f>
        <v>11.466314574796622</v>
      </c>
    </row>
    <row r="10" spans="1:55" ht="7.5" customHeight="1" thickBot="1" x14ac:dyDescent="0.3">
      <c r="B10" s="35" t="s">
        <v>13</v>
      </c>
      <c r="C10" s="47">
        <v>2</v>
      </c>
      <c r="D10" s="35"/>
      <c r="E10" s="46" t="s">
        <v>14</v>
      </c>
      <c r="F10" s="35"/>
      <c r="G10" s="35"/>
      <c r="H10" s="36"/>
      <c r="I10" s="36"/>
      <c r="J10" s="36"/>
      <c r="K10" s="36"/>
      <c r="L10" s="36"/>
      <c r="M10" s="36"/>
      <c r="N10" s="36"/>
      <c r="O10" s="36"/>
    </row>
    <row r="11" spans="1:55" ht="16.5" thickBot="1" x14ac:dyDescent="0.3">
      <c r="B11" s="49" t="s">
        <v>18</v>
      </c>
      <c r="C11" s="50">
        <f>IF(C9&gt;2,6,ROUNDUP(BC9,0))</f>
        <v>12</v>
      </c>
      <c r="E11" s="75" t="s">
        <v>71</v>
      </c>
      <c r="P11" s="30" t="s">
        <v>16</v>
      </c>
      <c r="Q11" s="30">
        <f>INT(Q9)</f>
        <v>9</v>
      </c>
      <c r="R11" s="30">
        <f>INT(R9)</f>
        <v>11</v>
      </c>
      <c r="S11" s="30">
        <f>INT(S9)</f>
        <v>11</v>
      </c>
      <c r="T11" s="30">
        <f t="shared" ref="T11:BA11" si="3">IF(R11&gt;S11,R11-1,INT(T9))</f>
        <v>11</v>
      </c>
      <c r="U11" s="30">
        <f t="shared" si="3"/>
        <v>11</v>
      </c>
      <c r="V11" s="30">
        <f t="shared" si="3"/>
        <v>11</v>
      </c>
      <c r="W11" s="30">
        <f t="shared" si="3"/>
        <v>11</v>
      </c>
      <c r="X11" s="30">
        <f t="shared" si="3"/>
        <v>11</v>
      </c>
      <c r="Y11" s="30">
        <f t="shared" si="3"/>
        <v>11</v>
      </c>
      <c r="Z11" s="30">
        <f t="shared" si="3"/>
        <v>11</v>
      </c>
      <c r="AA11" s="30">
        <f t="shared" si="3"/>
        <v>11</v>
      </c>
      <c r="AB11" s="30">
        <f t="shared" si="3"/>
        <v>11</v>
      </c>
      <c r="AC11" s="30">
        <f t="shared" si="3"/>
        <v>11</v>
      </c>
      <c r="AD11" s="30">
        <f t="shared" si="3"/>
        <v>11</v>
      </c>
      <c r="AE11" s="30">
        <f t="shared" si="3"/>
        <v>11</v>
      </c>
      <c r="AF11" s="30">
        <f t="shared" si="3"/>
        <v>11</v>
      </c>
      <c r="AG11" s="30">
        <f t="shared" si="3"/>
        <v>11</v>
      </c>
      <c r="AH11" s="30">
        <f t="shared" si="3"/>
        <v>11</v>
      </c>
      <c r="AI11" s="30">
        <f t="shared" si="3"/>
        <v>11</v>
      </c>
      <c r="AJ11" s="30">
        <f t="shared" si="3"/>
        <v>11</v>
      </c>
      <c r="AK11" s="30">
        <f t="shared" si="3"/>
        <v>11</v>
      </c>
      <c r="AL11" s="30">
        <f t="shared" si="3"/>
        <v>11</v>
      </c>
      <c r="AM11" s="30">
        <f t="shared" si="3"/>
        <v>11</v>
      </c>
      <c r="AN11" s="30">
        <f t="shared" si="3"/>
        <v>11</v>
      </c>
      <c r="AO11" s="30">
        <f t="shared" si="3"/>
        <v>11</v>
      </c>
      <c r="AP11" s="30">
        <f t="shared" si="3"/>
        <v>11</v>
      </c>
      <c r="AQ11" s="30">
        <f t="shared" si="3"/>
        <v>11</v>
      </c>
      <c r="AR11" s="30">
        <f t="shared" si="3"/>
        <v>11</v>
      </c>
      <c r="AS11" s="30">
        <f t="shared" si="3"/>
        <v>11</v>
      </c>
      <c r="AT11" s="30">
        <f t="shared" si="3"/>
        <v>11</v>
      </c>
      <c r="AU11" s="30">
        <f t="shared" si="3"/>
        <v>11</v>
      </c>
      <c r="AV11" s="30">
        <f t="shared" si="3"/>
        <v>11</v>
      </c>
      <c r="AW11" s="30">
        <f t="shared" si="3"/>
        <v>11</v>
      </c>
      <c r="AX11" s="30">
        <f t="shared" si="3"/>
        <v>11</v>
      </c>
      <c r="AY11" s="30">
        <f t="shared" si="3"/>
        <v>11</v>
      </c>
      <c r="AZ11" s="30">
        <f t="shared" si="3"/>
        <v>11</v>
      </c>
      <c r="BA11" s="30">
        <f t="shared" si="3"/>
        <v>11</v>
      </c>
    </row>
    <row r="12" spans="1:55" ht="15.75" x14ac:dyDescent="0.25">
      <c r="B12" s="49" t="s">
        <v>46</v>
      </c>
      <c r="E12" s="76" t="str">
        <f>IF(C11=6,"The smallest n is always 6 determinations for this calculator"," ")</f>
        <v xml:space="preserve"> </v>
      </c>
    </row>
    <row r="13" spans="1:55" s="39" customFormat="1" ht="21.75" customHeight="1" x14ac:dyDescent="0.35">
      <c r="A13" s="37"/>
      <c r="B13" s="38" t="s">
        <v>43</v>
      </c>
      <c r="D13" s="40"/>
    </row>
    <row r="14" spans="1:55" ht="15.75" customHeight="1" x14ac:dyDescent="0.25">
      <c r="B14" s="41" t="s">
        <v>1</v>
      </c>
      <c r="C14" s="103">
        <f>'BioAssay Performance and OOS'!C3</f>
        <v>1.41</v>
      </c>
      <c r="H14" s="77" t="s">
        <v>34</v>
      </c>
      <c r="I14" s="78"/>
      <c r="J14" s="78"/>
      <c r="K14" s="78"/>
      <c r="L14" s="79"/>
      <c r="M14" s="67" t="s">
        <v>47</v>
      </c>
      <c r="N14" s="65"/>
      <c r="O14" s="65"/>
      <c r="P14" s="65"/>
      <c r="Q14" s="65"/>
      <c r="R14" s="65"/>
      <c r="S14" s="65"/>
      <c r="T14" s="65"/>
    </row>
    <row r="15" spans="1:55" ht="15.75" x14ac:dyDescent="0.25">
      <c r="B15" s="41" t="s">
        <v>35</v>
      </c>
      <c r="C15" s="103">
        <f>'BioAssay Performance and OOS'!C2</f>
        <v>1</v>
      </c>
      <c r="H15" s="54" t="s">
        <v>65</v>
      </c>
      <c r="I15" s="55"/>
      <c r="J15" s="56"/>
      <c r="K15" s="57"/>
      <c r="L15" s="105">
        <v>1.08</v>
      </c>
      <c r="M15" s="67" t="s">
        <v>66</v>
      </c>
      <c r="N15" s="65"/>
      <c r="O15" s="65"/>
      <c r="P15" s="65"/>
      <c r="Q15" s="66"/>
      <c r="R15" s="66"/>
      <c r="S15" s="66"/>
      <c r="T15" s="66"/>
      <c r="U15" s="62"/>
      <c r="Y15" s="62"/>
    </row>
    <row r="16" spans="1:55" ht="15.75" x14ac:dyDescent="0.25">
      <c r="B16" s="41" t="s">
        <v>2</v>
      </c>
      <c r="C16" s="103">
        <f>'BioAssay Performance and OOS'!C4</f>
        <v>0.71</v>
      </c>
      <c r="H16" s="54" t="s">
        <v>59</v>
      </c>
      <c r="I16" s="55"/>
      <c r="J16" s="56"/>
      <c r="K16" s="57"/>
      <c r="L16" s="105">
        <v>0.12</v>
      </c>
      <c r="M16" s="67" t="s">
        <v>67</v>
      </c>
      <c r="N16" s="65"/>
      <c r="O16" s="65"/>
      <c r="P16" s="65"/>
      <c r="Q16" s="66"/>
      <c r="R16" s="66"/>
      <c r="S16" s="66"/>
      <c r="T16" s="66"/>
      <c r="U16" s="62"/>
      <c r="Y16" s="62"/>
    </row>
    <row r="17" spans="1:28" ht="15.75" x14ac:dyDescent="0.25">
      <c r="B17" s="41" t="s">
        <v>19</v>
      </c>
      <c r="C17" s="104">
        <f>'BioAssay Performance and OOS'!C7</f>
        <v>9.5000000000000001E-2</v>
      </c>
      <c r="H17" s="54" t="s">
        <v>18</v>
      </c>
      <c r="I17" s="55"/>
      <c r="J17" s="56"/>
      <c r="K17" s="57"/>
      <c r="L17" s="59">
        <f>C18</f>
        <v>12</v>
      </c>
      <c r="M17" s="67" t="s">
        <v>68</v>
      </c>
      <c r="N17" s="30"/>
      <c r="Q17" s="62"/>
      <c r="R17" s="62"/>
      <c r="S17" s="62"/>
      <c r="T17" s="62"/>
      <c r="U17" s="62"/>
      <c r="Y17" s="62"/>
    </row>
    <row r="18" spans="1:28" ht="15.75" x14ac:dyDescent="0.25">
      <c r="B18" s="42" t="s">
        <v>24</v>
      </c>
      <c r="C18" s="43">
        <f>C11</f>
        <v>12</v>
      </c>
      <c r="H18" s="54" t="s">
        <v>52</v>
      </c>
      <c r="I18" s="55"/>
      <c r="J18" s="56"/>
      <c r="K18" s="57"/>
      <c r="L18" s="105">
        <v>0.05</v>
      </c>
      <c r="M18" s="67" t="s">
        <v>49</v>
      </c>
      <c r="N18" s="65"/>
      <c r="O18" s="65"/>
      <c r="P18" s="65"/>
      <c r="Q18" s="66"/>
      <c r="R18" s="66"/>
      <c r="S18" s="66"/>
      <c r="T18" s="66"/>
      <c r="U18" s="62"/>
      <c r="Y18" s="62"/>
    </row>
    <row r="19" spans="1:28" ht="15.75" x14ac:dyDescent="0.25">
      <c r="A19" s="3"/>
      <c r="H19" s="54" t="s">
        <v>53</v>
      </c>
      <c r="I19" s="55"/>
      <c r="J19" s="56"/>
      <c r="K19" s="57"/>
      <c r="L19" s="106">
        <v>-0.05</v>
      </c>
      <c r="M19" s="67" t="s">
        <v>50</v>
      </c>
      <c r="N19" s="65"/>
      <c r="O19" s="65"/>
      <c r="P19" s="65"/>
      <c r="Q19" s="66"/>
      <c r="R19" s="66"/>
      <c r="S19" s="66"/>
      <c r="T19" s="66"/>
      <c r="U19" s="62"/>
      <c r="Y19" s="62"/>
    </row>
    <row r="20" spans="1:28" ht="15.75" x14ac:dyDescent="0.25">
      <c r="A20" s="3"/>
      <c r="H20" s="91" t="s">
        <v>55</v>
      </c>
      <c r="I20" s="92"/>
      <c r="J20" s="93"/>
      <c r="K20" s="94"/>
      <c r="L20" s="107">
        <f>(L15+L18+L19)-1</f>
        <v>8.0000000000000071E-2</v>
      </c>
      <c r="M20" s="67" t="s">
        <v>48</v>
      </c>
      <c r="N20" s="65"/>
      <c r="O20" s="65"/>
      <c r="P20" s="65"/>
      <c r="Q20" s="66"/>
      <c r="R20" s="66"/>
      <c r="S20" s="66"/>
      <c r="T20" s="66"/>
      <c r="U20" s="62"/>
      <c r="Y20" s="62"/>
    </row>
    <row r="21" spans="1:28" ht="15.75" x14ac:dyDescent="0.25">
      <c r="A21" s="3"/>
      <c r="H21" s="54" t="s">
        <v>33</v>
      </c>
      <c r="I21" s="55"/>
      <c r="J21" s="56"/>
      <c r="K21" s="57"/>
      <c r="L21" s="106">
        <f>L16/SQRT(L17)</f>
        <v>3.4641016151377546E-2</v>
      </c>
      <c r="M21" s="30"/>
      <c r="N21" s="30"/>
      <c r="Q21" s="62"/>
      <c r="R21" s="62"/>
      <c r="S21" s="62"/>
      <c r="T21" s="62"/>
      <c r="U21" s="62"/>
      <c r="Y21" s="62"/>
    </row>
    <row r="22" spans="1:28" ht="15.75" x14ac:dyDescent="0.25">
      <c r="A22" s="3"/>
      <c r="D22" s="4"/>
      <c r="H22" s="54" t="s">
        <v>45</v>
      </c>
      <c r="I22" s="55"/>
      <c r="J22" s="56"/>
      <c r="K22" s="57"/>
      <c r="L22" s="106">
        <f>L20-1.96*L21</f>
        <v>1.2103608343300085E-2</v>
      </c>
      <c r="M22" s="30"/>
      <c r="N22" s="30"/>
    </row>
    <row r="23" spans="1:28" ht="15.75" x14ac:dyDescent="0.25">
      <c r="A23" s="3"/>
      <c r="D23" s="4"/>
      <c r="H23" s="54" t="s">
        <v>54</v>
      </c>
      <c r="I23" s="55"/>
      <c r="J23" s="56"/>
      <c r="K23" s="57"/>
      <c r="L23" s="106">
        <f>L20+1.96*L21</f>
        <v>0.14789639165670004</v>
      </c>
      <c r="M23" s="30"/>
      <c r="N23" s="30"/>
    </row>
    <row r="24" spans="1:28" s="3" customFormat="1" ht="15.75" x14ac:dyDescent="0.25">
      <c r="D24" s="4"/>
      <c r="H24" s="54" t="s">
        <v>44</v>
      </c>
      <c r="I24" s="55"/>
      <c r="J24" s="56"/>
      <c r="K24" s="57"/>
      <c r="L24" s="60">
        <f>(L23-L22)/(C14-C16)*100</f>
        <v>19.398969044771423</v>
      </c>
      <c r="M24" s="67" t="s">
        <v>76</v>
      </c>
      <c r="N24" s="65"/>
      <c r="O24" s="65"/>
      <c r="P24" s="65"/>
      <c r="Q24" s="66"/>
      <c r="R24" s="66"/>
      <c r="S24" s="66"/>
      <c r="T24" s="66"/>
      <c r="U24" s="30"/>
      <c r="Y24" s="30"/>
      <c r="Z24" s="30"/>
      <c r="AA24" s="30"/>
      <c r="AB24" s="30"/>
    </row>
    <row r="25" spans="1:28" s="3" customFormat="1" x14ac:dyDescent="0.25">
      <c r="D25" s="4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</row>
    <row r="26" spans="1:28" s="3" customFormat="1" x14ac:dyDescent="0.25">
      <c r="D26" s="4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  <row r="27" spans="1:28" s="3" customFormat="1" x14ac:dyDescent="0.25">
      <c r="D27" s="28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 spans="1:28" s="3" customFormat="1" x14ac:dyDescent="0.25">
      <c r="A28" s="28"/>
      <c r="B28" s="51" t="s">
        <v>41</v>
      </c>
      <c r="D28" s="28"/>
      <c r="K28" s="30"/>
      <c r="L28" s="30"/>
      <c r="M28" s="31"/>
      <c r="N28" s="31"/>
      <c r="O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x14ac:dyDescent="0.25">
      <c r="I29" s="3"/>
    </row>
    <row r="30" spans="1:28" x14ac:dyDescent="0.25">
      <c r="B30" s="28" t="s">
        <v>29</v>
      </c>
      <c r="I30" s="3"/>
    </row>
    <row r="33" spans="2:2" x14ac:dyDescent="0.25">
      <c r="B33" s="32" t="s">
        <v>15</v>
      </c>
    </row>
    <row r="34" spans="2:2" x14ac:dyDescent="0.25">
      <c r="B34" s="32" t="s">
        <v>80</v>
      </c>
    </row>
  </sheetData>
  <conditionalFormatting sqref="L24">
    <cfRule type="cellIs" dxfId="1" priority="3" operator="lessThan">
      <formula>20</formula>
    </cfRule>
    <cfRule type="cellIs" dxfId="0" priority="4" operator="greaterThanOrEqual">
      <formula>20</formula>
    </cfRule>
  </conditionalFormatting>
  <hyperlinks>
    <hyperlink ref="B33" r:id="rId1"/>
    <hyperlink ref="B34" r:id="rId2"/>
  </hyperlinks>
  <pageMargins left="0.7" right="0.7" top="0.75" bottom="0.75" header="0.3" footer="0.3"/>
  <pageSetup orientation="portrait" horizontalDpi="1200" verticalDpi="12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BioAssay Performance and OOS</vt:lpstr>
      <vt:lpstr>Sample Size for Reference Qual</vt:lpstr>
      <vt:lpstr>'BioAssay Performance and OOS'!Print_Area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Little</dc:creator>
  <cp:lastModifiedBy>Tom Little</cp:lastModifiedBy>
  <dcterms:created xsi:type="dcterms:W3CDTF">2016-01-18T14:15:35Z</dcterms:created>
  <dcterms:modified xsi:type="dcterms:W3CDTF">2016-11-16T13:33:08Z</dcterms:modified>
</cp:coreProperties>
</file>